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01-fileserver\産業振興課\002-各事業関係\R8年度\01_物流デジタル活用推進事業\06_公募・委員会など\01 公募要領\最終版セット\申込申請様式一式\記入例\"/>
    </mc:Choice>
  </mc:AlternateContent>
  <xr:revisionPtr revIDLastSave="0" documentId="13_ncr:1_{20FBAF87-28B0-49CF-87D3-5FDC95CEE09E}" xr6:coauthVersionLast="47" xr6:coauthVersionMax="47" xr10:uidLastSave="{00000000-0000-0000-0000-000000000000}"/>
  <bookViews>
    <workbookView xWindow="4416" yWindow="768" windowWidth="17964" windowHeight="11472" tabRatio="812" xr2:uid="{199631E5-90D4-4760-A0C3-99C647F591C7}"/>
  </bookViews>
  <sheets>
    <sheet name="３．スケジュール" sheetId="10" r:id="rId1"/>
    <sheet name="４．今後３か年事業計画　　" sheetId="1" r:id="rId2"/>
    <sheet name="４．今後３か年事業計画　　(根拠１)" sheetId="2" r:id="rId3"/>
    <sheet name="6.補助事業に要する経費、補助対象経費及び補助金の配分額" sheetId="8" r:id="rId4"/>
    <sheet name="7.資金調達方法" sheetId="9" r:id="rId5"/>
    <sheet name="１－１．沖縄県内雇用者の給与待遇改善計画" sheetId="6" r:id="rId6"/>
    <sheet name="２－１．沖縄県内雇用者の雇用増計画" sheetId="7" r:id="rId7"/>
  </sheets>
  <definedNames>
    <definedName name="_xlnm.Print_Area" localSheetId="0">'３．スケジュール'!$A$1:$AS$54</definedName>
    <definedName name="_xlnm.Print_Area" localSheetId="2">'４．今後３か年事業計画　　(根拠１)'!$A$1:$I$34</definedName>
    <definedName name="_xlnm.Print_Area" localSheetId="4">'7.資金調達方法'!$A$1:$E$11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 i="9" l="1"/>
  <c r="F7" i="9" s="1"/>
  <c r="G8" i="8"/>
  <c r="F8" i="8"/>
  <c r="C8" i="8"/>
  <c r="B8" i="8"/>
  <c r="F7" i="8"/>
  <c r="F6" i="8"/>
  <c r="F5" i="8"/>
  <c r="F4" i="8"/>
  <c r="H19" i="7" l="1"/>
  <c r="G19" i="7"/>
  <c r="F19" i="7"/>
  <c r="E19" i="7"/>
  <c r="D19" i="7"/>
  <c r="C19" i="7"/>
  <c r="H18" i="7"/>
  <c r="E18" i="7"/>
  <c r="H14" i="7"/>
  <c r="G14" i="7"/>
  <c r="F14" i="7"/>
  <c r="E14" i="7"/>
  <c r="D14" i="7"/>
  <c r="C14" i="7"/>
  <c r="H13" i="7"/>
  <c r="E13" i="7"/>
  <c r="H9" i="7"/>
  <c r="G9" i="7"/>
  <c r="F9" i="7"/>
  <c r="E9" i="7"/>
  <c r="D9" i="7"/>
  <c r="C9" i="7"/>
  <c r="H8" i="7"/>
  <c r="E8" i="7"/>
  <c r="D4" i="7"/>
  <c r="G24" i="6"/>
  <c r="D24" i="6"/>
  <c r="G18" i="6"/>
  <c r="D18" i="6"/>
  <c r="G12" i="6"/>
  <c r="D12" i="6"/>
  <c r="D6" i="6"/>
  <c r="I28" i="2" l="1"/>
  <c r="F11" i="1"/>
  <c r="I27" i="2"/>
  <c r="H27" i="2"/>
  <c r="H28" i="2" s="1"/>
  <c r="G27" i="2"/>
  <c r="G28" i="2" s="1"/>
  <c r="I15" i="2"/>
  <c r="I9" i="2"/>
  <c r="I8" i="2" s="1"/>
  <c r="F9" i="1" s="1"/>
  <c r="H15" i="2"/>
  <c r="H9" i="2"/>
  <c r="H8" i="2" s="1"/>
  <c r="E9" i="1" s="1"/>
  <c r="G15" i="2"/>
  <c r="G9" i="2"/>
  <c r="C27" i="2"/>
  <c r="C28" i="2" s="1"/>
  <c r="C15" i="2"/>
  <c r="C9" i="2"/>
  <c r="E10" i="1"/>
  <c r="F10" i="1"/>
  <c r="E11" i="1"/>
  <c r="D11" i="1"/>
  <c r="D10" i="1"/>
  <c r="E6" i="1"/>
  <c r="F6" i="1"/>
  <c r="E7" i="1"/>
  <c r="F7" i="1"/>
  <c r="E8" i="1"/>
  <c r="F8" i="1"/>
  <c r="D7" i="1"/>
  <c r="D8" i="1"/>
  <c r="D6" i="1"/>
  <c r="B11" i="1"/>
  <c r="B10" i="1"/>
  <c r="B7" i="1"/>
  <c r="B8" i="1"/>
  <c r="B6" i="1"/>
  <c r="G8" i="2" l="1"/>
  <c r="D9" i="1"/>
  <c r="D12" i="1" s="1"/>
  <c r="D13" i="1" s="1"/>
  <c r="C8" i="2"/>
  <c r="B9" i="1"/>
  <c r="B12" i="1" s="1"/>
  <c r="B13" i="1" s="1"/>
  <c r="F12" i="1"/>
  <c r="F13" i="1" s="1"/>
  <c r="E12" i="1"/>
  <c r="E13" i="1" s="1"/>
  <c r="D14" i="1" l="1"/>
  <c r="F14" i="1"/>
  <c r="E14" i="1"/>
</calcChain>
</file>

<file path=xl/sharedStrings.xml><?xml version="1.0" encoding="utf-8"?>
<sst xmlns="http://schemas.openxmlformats.org/spreadsheetml/2006/main" count="466" uniqueCount="201">
  <si>
    <t>①売上高</t>
  </si>
  <si>
    <t>②営業利益</t>
  </si>
  <si>
    <t>③経常利益</t>
  </si>
  <si>
    <t>④人件費</t>
  </si>
  <si>
    <t>⑤減価償却費</t>
  </si>
  <si>
    <t>付加価値額（※1）</t>
  </si>
  <si>
    <t>1人あたりの付加価値額（※2）</t>
    <phoneticPr fontId="4"/>
  </si>
  <si>
    <t>付加価値額（※1）及び一人あたりの付加価値額（※2）は、
中小企業庁から発行されている『経営革新計画進め方ガイドブック2022年版』より
下記計算式で求めます。</t>
    <phoneticPr fontId="4"/>
  </si>
  <si>
    <t>※1　付加価値額 ＝ ②営業利益 ＋ ④人件費 ＋ ⑤減価償却費</t>
    <phoneticPr fontId="4"/>
  </si>
  <si>
    <t>※2　一人当たりの付加価値額 ＝ 付加価値額(※1) ÷ ⑥従業員数</t>
    <phoneticPr fontId="4"/>
  </si>
  <si>
    <t>根拠資料名</t>
    <rPh sb="0" eb="2">
      <t>コンキョ</t>
    </rPh>
    <rPh sb="2" eb="4">
      <t>シリョウ</t>
    </rPh>
    <rPh sb="4" eb="5">
      <t>メイ</t>
    </rPh>
    <phoneticPr fontId="3"/>
  </si>
  <si>
    <t>⑥従業員数</t>
    <phoneticPr fontId="3"/>
  </si>
  <si>
    <t>給与支給総額</t>
    <rPh sb="0" eb="6">
      <t>キュウヨシキュウソウガク</t>
    </rPh>
    <phoneticPr fontId="3"/>
  </si>
  <si>
    <t>平均給与額</t>
    <rPh sb="0" eb="4">
      <t>ヘイキンキュウヨ</t>
    </rPh>
    <rPh sb="4" eb="5">
      <t>ガク</t>
    </rPh>
    <phoneticPr fontId="3"/>
  </si>
  <si>
    <t>※雇用増の計画を確認します</t>
    <rPh sb="1" eb="4">
      <t>コヨウゾウ</t>
    </rPh>
    <rPh sb="5" eb="7">
      <t>ケイカク</t>
    </rPh>
    <rPh sb="8" eb="10">
      <t>カクニン</t>
    </rPh>
    <phoneticPr fontId="3"/>
  </si>
  <si>
    <t>※給与増の計画を確認します</t>
    <rPh sb="1" eb="4">
      <t>キュウヨゾウ</t>
    </rPh>
    <rPh sb="5" eb="7">
      <t>ケイカク</t>
    </rPh>
    <rPh sb="8" eb="10">
      <t>カクニン</t>
    </rPh>
    <phoneticPr fontId="3"/>
  </si>
  <si>
    <t>（例）決算書</t>
    <rPh sb="1" eb="2">
      <t>レイ</t>
    </rPh>
    <rPh sb="3" eb="6">
      <t>ケッサンショ</t>
    </rPh>
    <phoneticPr fontId="3"/>
  </si>
  <si>
    <t>（例）法人事業概況説明書</t>
    <rPh sb="1" eb="2">
      <t>レイ</t>
    </rPh>
    <phoneticPr fontId="3"/>
  </si>
  <si>
    <t>　　　給料手当</t>
    <rPh sb="3" eb="7">
      <t>キュウリョウテアテ</t>
    </rPh>
    <phoneticPr fontId="3"/>
  </si>
  <si>
    <t>　　　賃金</t>
    <rPh sb="3" eb="5">
      <t>チンギン</t>
    </rPh>
    <phoneticPr fontId="3"/>
  </si>
  <si>
    <t>　　　雑給</t>
    <rPh sb="3" eb="5">
      <t>ザッキュウ</t>
    </rPh>
    <phoneticPr fontId="3"/>
  </si>
  <si>
    <t>　　　法定福利費</t>
    <rPh sb="3" eb="8">
      <t>ホウテイフクリヒ</t>
    </rPh>
    <phoneticPr fontId="3"/>
  </si>
  <si>
    <t>　　　福利厚生費</t>
    <rPh sb="3" eb="8">
      <t>フクリコウセイヒ</t>
    </rPh>
    <phoneticPr fontId="3"/>
  </si>
  <si>
    <t>　　　役員報酬</t>
    <rPh sb="3" eb="7">
      <t>ヤクインホウシュウ</t>
    </rPh>
    <phoneticPr fontId="3"/>
  </si>
  <si>
    <t>　　　役員賞与</t>
    <rPh sb="3" eb="7">
      <t>ヤクインショウヨ</t>
    </rPh>
    <phoneticPr fontId="3"/>
  </si>
  <si>
    <t>　　　賞与</t>
    <rPh sb="3" eb="5">
      <t>ショウヨ</t>
    </rPh>
    <phoneticPr fontId="3"/>
  </si>
  <si>
    <t>　　　退職金</t>
    <rPh sb="3" eb="6">
      <t>タイショクキン</t>
    </rPh>
    <phoneticPr fontId="3"/>
  </si>
  <si>
    <t>　　　福利厚生費</t>
    <rPh sb="3" eb="5">
      <t>フクリ</t>
    </rPh>
    <rPh sb="5" eb="8">
      <t>コウセイヒ</t>
    </rPh>
    <phoneticPr fontId="3"/>
  </si>
  <si>
    <t>　(a)労務費 計</t>
    <rPh sb="4" eb="7">
      <t>ロウムヒ</t>
    </rPh>
    <rPh sb="8" eb="9">
      <t>ケイ</t>
    </rPh>
    <phoneticPr fontId="3"/>
  </si>
  <si>
    <t>　(b)販売管理費 計</t>
    <rPh sb="4" eb="6">
      <t>ハンバイ</t>
    </rPh>
    <rPh sb="6" eb="9">
      <t>カンリヒ</t>
    </rPh>
    <rPh sb="10" eb="11">
      <t>ケイ</t>
    </rPh>
    <phoneticPr fontId="3"/>
  </si>
  <si>
    <t>※青地の部分を記入下さい。</t>
    <rPh sb="1" eb="2">
      <t>アオ</t>
    </rPh>
    <rPh sb="2" eb="3">
      <t>ジ</t>
    </rPh>
    <rPh sb="4" eb="6">
      <t>ブブン</t>
    </rPh>
    <rPh sb="7" eb="10">
      <t>キニュウクダ</t>
    </rPh>
    <phoneticPr fontId="3"/>
  </si>
  <si>
    <t>　年　月期</t>
    <phoneticPr fontId="4"/>
  </si>
  <si>
    <t>年　月期</t>
    <phoneticPr fontId="4"/>
  </si>
  <si>
    <t>年　月期</t>
    <phoneticPr fontId="3"/>
  </si>
  <si>
    <t>⑥従業員数（※5）</t>
    <phoneticPr fontId="3"/>
  </si>
  <si>
    <r>
      <t>1人あたりの付加価値額の伸び率</t>
    </r>
    <r>
      <rPr>
        <sz val="10.5"/>
        <color rgb="FFFF0000"/>
        <rFont val="ＭＳ 明朝"/>
        <family val="1"/>
        <charset val="128"/>
      </rPr>
      <t>（※6）</t>
    </r>
    <phoneticPr fontId="4"/>
  </si>
  <si>
    <t>※5　本表では、右肩上がりに雇用増となる必要があります。</t>
    <rPh sb="4" eb="5">
      <t>ヒョウ</t>
    </rPh>
    <rPh sb="8" eb="11">
      <t>ミギカタア</t>
    </rPh>
    <rPh sb="14" eb="17">
      <t>コヨウゾウ</t>
    </rPh>
    <phoneticPr fontId="4"/>
  </si>
  <si>
    <t xml:space="preserve"> 年　月期</t>
    <phoneticPr fontId="4"/>
  </si>
  <si>
    <t xml:space="preserve"> 年　月期</t>
    <phoneticPr fontId="3"/>
  </si>
  <si>
    <t>基準年度</t>
    <rPh sb="3" eb="4">
      <t>ド</t>
    </rPh>
    <phoneticPr fontId="4"/>
  </si>
  <si>
    <t>基準年度(※3)</t>
    <rPh sb="3" eb="4">
      <t>ド</t>
    </rPh>
    <phoneticPr fontId="4"/>
  </si>
  <si>
    <t>　　　その際、「基準年度」と「事業実施年度」との間に空白期間が生じても構いません。</t>
    <rPh sb="5" eb="6">
      <t>サイ</t>
    </rPh>
    <phoneticPr fontId="3"/>
  </si>
  <si>
    <t>事業実施年度終了時（※4）</t>
    <rPh sb="0" eb="4">
      <t>ジギョウジッシ</t>
    </rPh>
    <rPh sb="4" eb="6">
      <t>ネンド</t>
    </rPh>
    <rPh sb="6" eb="9">
      <t>シュウリョウジ</t>
    </rPh>
    <phoneticPr fontId="3"/>
  </si>
  <si>
    <t>事業実施年度終了時</t>
    <rPh sb="0" eb="4">
      <t>ジギョウジッシ</t>
    </rPh>
    <rPh sb="4" eb="6">
      <t>ネンド</t>
    </rPh>
    <rPh sb="6" eb="9">
      <t>シュウリョウジ</t>
    </rPh>
    <phoneticPr fontId="3"/>
  </si>
  <si>
    <t>※4　「事業実施年度」とは、「補助事業が完了した日」の属する年度です。
　　「事業実施年度終了時」には、「事業実施１年目の終了時の決算値データ」を記載します。</t>
    <rPh sb="4" eb="8">
      <t>ジギョウジッシ</t>
    </rPh>
    <rPh sb="9" eb="10">
      <t>ド</t>
    </rPh>
    <rPh sb="15" eb="19">
      <t>ホジョジギョウ</t>
    </rPh>
    <rPh sb="20" eb="22">
      <t>カンリョウ</t>
    </rPh>
    <rPh sb="24" eb="25">
      <t>ヒ</t>
    </rPh>
    <rPh sb="27" eb="28">
      <t>ゾク</t>
    </rPh>
    <rPh sb="30" eb="32">
      <t>ネンド</t>
    </rPh>
    <rPh sb="39" eb="45">
      <t>ジギョウジッシネンド</t>
    </rPh>
    <rPh sb="45" eb="48">
      <t>シュウリョウジ</t>
    </rPh>
    <rPh sb="53" eb="57">
      <t>ジギョウジッシ</t>
    </rPh>
    <rPh sb="58" eb="59">
      <t>ネン</t>
    </rPh>
    <rPh sb="59" eb="60">
      <t>メ</t>
    </rPh>
    <rPh sb="61" eb="63">
      <t>シュウリョウ</t>
    </rPh>
    <rPh sb="63" eb="64">
      <t>ジ</t>
    </rPh>
    <rPh sb="65" eb="67">
      <t>ケッサン</t>
    </rPh>
    <rPh sb="67" eb="68">
      <t>チ</t>
    </rPh>
    <rPh sb="73" eb="75">
      <t>キサイ</t>
    </rPh>
    <phoneticPr fontId="4"/>
  </si>
  <si>
    <t>事業実施２年目終了時</t>
    <rPh sb="0" eb="4">
      <t>ジギョウジッシ</t>
    </rPh>
    <rPh sb="5" eb="6">
      <t>ネン</t>
    </rPh>
    <rPh sb="6" eb="7">
      <t>メ</t>
    </rPh>
    <rPh sb="7" eb="9">
      <t>シュウリョウ</t>
    </rPh>
    <rPh sb="9" eb="10">
      <t>ジ</t>
    </rPh>
    <phoneticPr fontId="3"/>
  </si>
  <si>
    <t>事業実施３年目終了時</t>
    <rPh sb="0" eb="4">
      <t>ジギョウジッシ</t>
    </rPh>
    <rPh sb="6" eb="7">
      <t>メ</t>
    </rPh>
    <rPh sb="7" eb="10">
      <t>シュウリョウジ</t>
    </rPh>
    <phoneticPr fontId="3"/>
  </si>
  <si>
    <t>事業実施２年目終了時</t>
    <rPh sb="0" eb="4">
      <t>ジギョウジッシ</t>
    </rPh>
    <rPh sb="6" eb="7">
      <t>メ</t>
    </rPh>
    <rPh sb="7" eb="10">
      <t>シュウリョウジ</t>
    </rPh>
    <phoneticPr fontId="3"/>
  </si>
  <si>
    <t>備考欄：</t>
    <rPh sb="0" eb="2">
      <t>ビコウ</t>
    </rPh>
    <rPh sb="2" eb="3">
      <t>ラン</t>
    </rPh>
    <phoneticPr fontId="3"/>
  </si>
  <si>
    <t>（単位：千円）</t>
    <rPh sb="1" eb="3">
      <t>タンイ</t>
    </rPh>
    <rPh sb="4" eb="6">
      <t>センエン</t>
    </rPh>
    <phoneticPr fontId="3"/>
  </si>
  <si>
    <t>（例）人員増の計画について、具体的な考え（毎年、非正規社員の正規転換を●人、新規採用を●人行う計画等）、
　　　　給与増の計画について、具体的な考え（毎年、平均賃金増額を●千円／年行う計画等）　を明記下さい。</t>
    <rPh sb="1" eb="2">
      <t>レイ</t>
    </rPh>
    <rPh sb="3" eb="6">
      <t>ジンインゾウ</t>
    </rPh>
    <rPh sb="7" eb="9">
      <t>ケイカク</t>
    </rPh>
    <rPh sb="14" eb="17">
      <t>グタイテキ</t>
    </rPh>
    <rPh sb="18" eb="19">
      <t>カンガ</t>
    </rPh>
    <rPh sb="21" eb="23">
      <t>マイトシ</t>
    </rPh>
    <rPh sb="24" eb="29">
      <t>ヒセイキシャイン</t>
    </rPh>
    <rPh sb="30" eb="32">
      <t>セイキ</t>
    </rPh>
    <rPh sb="32" eb="34">
      <t>テンカン</t>
    </rPh>
    <rPh sb="36" eb="37">
      <t>ニン</t>
    </rPh>
    <rPh sb="38" eb="42">
      <t>シンキサイヨウ</t>
    </rPh>
    <rPh sb="44" eb="45">
      <t>ニン</t>
    </rPh>
    <rPh sb="45" eb="46">
      <t>オコナ</t>
    </rPh>
    <rPh sb="47" eb="49">
      <t>ケイカク</t>
    </rPh>
    <rPh sb="49" eb="50">
      <t>ナド</t>
    </rPh>
    <rPh sb="57" eb="59">
      <t>キュウヨ</t>
    </rPh>
    <rPh sb="59" eb="60">
      <t>ゾウ</t>
    </rPh>
    <rPh sb="61" eb="63">
      <t>ケイカク</t>
    </rPh>
    <rPh sb="68" eb="71">
      <t>グタイテキ</t>
    </rPh>
    <rPh sb="72" eb="73">
      <t>カンガ</t>
    </rPh>
    <rPh sb="75" eb="77">
      <t>マイトシ</t>
    </rPh>
    <rPh sb="78" eb="84">
      <t>ヘイキンチンギンゾウガク</t>
    </rPh>
    <rPh sb="86" eb="87">
      <t>セン</t>
    </rPh>
    <rPh sb="87" eb="88">
      <t>エン</t>
    </rPh>
    <rPh sb="89" eb="90">
      <t>ネン</t>
    </rPh>
    <rPh sb="90" eb="91">
      <t>オコナ</t>
    </rPh>
    <rPh sb="92" eb="94">
      <t>ケイカク</t>
    </rPh>
    <rPh sb="94" eb="95">
      <t>ナド</t>
    </rPh>
    <rPh sb="98" eb="101">
      <t>メイキクダ</t>
    </rPh>
    <phoneticPr fontId="3"/>
  </si>
  <si>
    <t>＜根拠１＞</t>
    <rPh sb="1" eb="3">
      <t>コンキョ</t>
    </rPh>
    <phoneticPr fontId="3"/>
  </si>
  <si>
    <t>３．スケジュール</t>
    <phoneticPr fontId="4"/>
  </si>
  <si>
    <t>項目</t>
  </si>
  <si>
    <t>（単位：円）</t>
  </si>
  <si>
    <t>　　　補助対象
経費の区分</t>
    <rPh sb="8" eb="10">
      <t>ケイヒ</t>
    </rPh>
    <rPh sb="11" eb="13">
      <t>クブン</t>
    </rPh>
    <phoneticPr fontId="4"/>
  </si>
  <si>
    <t>補助事業に
要する経費</t>
    <rPh sb="6" eb="7">
      <t>ヨウ</t>
    </rPh>
    <rPh sb="9" eb="11">
      <t>ケイヒ</t>
    </rPh>
    <phoneticPr fontId="4"/>
  </si>
  <si>
    <t>補助対象
経費の額</t>
    <rPh sb="5" eb="7">
      <t>ケイヒ</t>
    </rPh>
    <rPh sb="8" eb="9">
      <t>ガク</t>
    </rPh>
    <phoneticPr fontId="4"/>
  </si>
  <si>
    <t>積算内訳</t>
  </si>
  <si>
    <t>補助率</t>
  </si>
  <si>
    <t>補助金の
交付申請額</t>
    <rPh sb="5" eb="10">
      <t>コウフシンセイガク</t>
    </rPh>
    <phoneticPr fontId="4"/>
  </si>
  <si>
    <t>備　考</t>
  </si>
  <si>
    <t>1.物品費</t>
  </si>
  <si>
    <t>2.運送費</t>
  </si>
  <si>
    <t>合　計</t>
  </si>
  <si>
    <t>※「補助事業に要する経費」とは、当該事業を遂行するために必要な経費です。</t>
    <phoneticPr fontId="4"/>
  </si>
  <si>
    <t>※「補助対象経費の額」には、「補助事業に要する経費」のうち補助対象となる経費について、</t>
    <phoneticPr fontId="4"/>
  </si>
  <si>
    <t>（単位：円）</t>
    <phoneticPr fontId="4"/>
  </si>
  <si>
    <t>資金調達の区分</t>
  </si>
  <si>
    <t>補助事業に
要する経費</t>
    <phoneticPr fontId="4"/>
  </si>
  <si>
    <t>資金調達先</t>
  </si>
  <si>
    <t>1.自己資金</t>
  </si>
  <si>
    <t>2.金融機関からの借入金</t>
    <phoneticPr fontId="4"/>
  </si>
  <si>
    <r>
      <t>3.</t>
    </r>
    <r>
      <rPr>
        <sz val="10.5"/>
        <color theme="1"/>
        <rFont val="游明朝"/>
        <family val="1"/>
        <charset val="128"/>
      </rPr>
      <t xml:space="preserve"> </t>
    </r>
    <r>
      <rPr>
        <sz val="10.5"/>
        <color theme="1"/>
        <rFont val="ＭＳ 明朝"/>
        <family val="1"/>
        <charset val="128"/>
      </rPr>
      <t>その他</t>
    </r>
    <phoneticPr fontId="4"/>
  </si>
  <si>
    <t>※合計金額は、「１．補助事業に要する経費、補助対象経費及び補助金の配分額」の項目と一致させること。</t>
  </si>
  <si>
    <t>正規</t>
  </si>
  <si>
    <t>非正規</t>
  </si>
  <si>
    <t>合計</t>
  </si>
  <si>
    <t>給与支給総額
（千円／年）</t>
    <rPh sb="8" eb="10">
      <t>センエン</t>
    </rPh>
    <rPh sb="11" eb="12">
      <t>ネン</t>
    </rPh>
    <phoneticPr fontId="4"/>
  </si>
  <si>
    <t>平均給与額
（千円／年）</t>
    <rPh sb="7" eb="9">
      <t>センエン</t>
    </rPh>
    <rPh sb="10" eb="11">
      <t>ネン</t>
    </rPh>
    <phoneticPr fontId="4"/>
  </si>
  <si>
    <t>平均時給額
（円／hr）</t>
    <rPh sb="7" eb="8">
      <t>エン</t>
    </rPh>
    <phoneticPr fontId="4"/>
  </si>
  <si>
    <t>１－２．計画の概要（賃上げの目標等）</t>
  </si>
  <si>
    <t>項目</t>
    <phoneticPr fontId="4"/>
  </si>
  <si>
    <t>県内雇用者数
（人）</t>
    <rPh sb="8" eb="9">
      <t>ニン</t>
    </rPh>
    <phoneticPr fontId="4"/>
  </si>
  <si>
    <t>増減数
（人）</t>
    <rPh sb="5" eb="6">
      <t>ニン</t>
    </rPh>
    <phoneticPr fontId="4"/>
  </si>
  <si>
    <t>２－２．計画の概要（雇用増の目標等）</t>
  </si>
  <si>
    <t>（仮計算）</t>
    <rPh sb="1" eb="2">
      <t>カリ</t>
    </rPh>
    <rPh sb="2" eb="4">
      <t>ケイサン</t>
    </rPh>
    <phoneticPr fontId="4"/>
  </si>
  <si>
    <t>2/3以内</t>
    <rPh sb="3" eb="5">
      <t>イナイ</t>
    </rPh>
    <phoneticPr fontId="4"/>
  </si>
  <si>
    <t>3.使用料</t>
    <phoneticPr fontId="4"/>
  </si>
  <si>
    <t>4.委託・外注費</t>
    <phoneticPr fontId="4"/>
  </si>
  <si>
    <r>
      <t xml:space="preserve">    </t>
    </r>
    <r>
      <rPr>
        <b/>
        <sz val="10.5"/>
        <color theme="1"/>
        <rFont val="ＭＳ 明朝"/>
        <family val="1"/>
        <charset val="128"/>
      </rPr>
      <t>消費税及び地方消費税相当額を差し引いた金額</t>
    </r>
    <r>
      <rPr>
        <sz val="10.5"/>
        <color theme="1"/>
        <rFont val="ＭＳ 明朝"/>
        <family val="1"/>
        <charset val="128"/>
      </rPr>
      <t xml:space="preserve"> を記入して下さい。</t>
    </r>
    <phoneticPr fontId="4"/>
  </si>
  <si>
    <t>※「積算内訳」には、各区分内の構成要素の名称とそれぞれの費用金額を記入して下さい。</t>
    <rPh sb="2" eb="6">
      <t>セキサンウチワケ</t>
    </rPh>
    <rPh sb="10" eb="13">
      <t>カククブン</t>
    </rPh>
    <rPh sb="13" eb="14">
      <t>ナイ</t>
    </rPh>
    <rPh sb="15" eb="17">
      <t>コウセイ</t>
    </rPh>
    <rPh sb="17" eb="19">
      <t>ヨウソ</t>
    </rPh>
    <rPh sb="20" eb="22">
      <t>メイショウ</t>
    </rPh>
    <rPh sb="28" eb="30">
      <t>ヒヨウ</t>
    </rPh>
    <rPh sb="30" eb="32">
      <t>キンガク</t>
    </rPh>
    <rPh sb="33" eb="35">
      <t>キニュウ</t>
    </rPh>
    <rPh sb="37" eb="38">
      <t>クダ</t>
    </rPh>
    <phoneticPr fontId="4"/>
  </si>
  <si>
    <t>※「補助金の交付申請額」は、一旦、（仮計算）の欄で「交付申請額の合計値」を確定させます。</t>
    <rPh sb="14" eb="16">
      <t>イッタン</t>
    </rPh>
    <rPh sb="18" eb="21">
      <t>カリケイサン</t>
    </rPh>
    <rPh sb="23" eb="24">
      <t>ラン</t>
    </rPh>
    <rPh sb="26" eb="31">
      <t>コウフシンセイガク</t>
    </rPh>
    <rPh sb="32" eb="35">
      <t>ゴウケイチ</t>
    </rPh>
    <rPh sb="37" eb="39">
      <t>カクテイ</t>
    </rPh>
    <phoneticPr fontId="4"/>
  </si>
  <si>
    <t>　　１）各区分の「補助対象経費の額」に補助率を乗じた額を、各区分で１円未満を切り捨て、</t>
    <rPh sb="4" eb="5">
      <t>カク</t>
    </rPh>
    <rPh sb="5" eb="7">
      <t>クブン</t>
    </rPh>
    <phoneticPr fontId="4"/>
  </si>
  <si>
    <r>
      <t xml:space="preserve">    ２）その合計額を、千円未満で切り捨てたものが</t>
    </r>
    <r>
      <rPr>
        <b/>
        <sz val="10.5"/>
        <color theme="1"/>
        <rFont val="ＭＳ 明朝"/>
        <family val="1"/>
        <charset val="128"/>
      </rPr>
      <t>「交付申請額」の合計額</t>
    </r>
    <r>
      <rPr>
        <sz val="10.5"/>
        <color theme="1"/>
        <rFont val="ＭＳ 明朝"/>
        <family val="1"/>
        <charset val="128"/>
      </rPr>
      <t>になります。</t>
    </r>
    <rPh sb="27" eb="32">
      <t>コウフシンセイガク</t>
    </rPh>
    <rPh sb="34" eb="36">
      <t>ゴウケイ</t>
    </rPh>
    <rPh sb="36" eb="37">
      <t>ガク</t>
    </rPh>
    <phoneticPr fontId="4"/>
  </si>
  <si>
    <t>　その後、以下の調整を行い、各区分の「交付申請額」を確定させます。</t>
    <rPh sb="3" eb="4">
      <t>ゴ</t>
    </rPh>
    <rPh sb="5" eb="7">
      <t>イカ</t>
    </rPh>
    <rPh sb="8" eb="10">
      <t>チョウセイ</t>
    </rPh>
    <rPh sb="11" eb="12">
      <t>オコナ</t>
    </rPh>
    <rPh sb="14" eb="17">
      <t>カククブン</t>
    </rPh>
    <rPh sb="19" eb="24">
      <t>コウフシンセイガク</t>
    </rPh>
    <rPh sb="26" eb="28">
      <t>カクテイ</t>
    </rPh>
    <phoneticPr fontId="4"/>
  </si>
  <si>
    <r>
      <t>　　３）上記「交付申請額の合計額」になるよう、</t>
    </r>
    <r>
      <rPr>
        <b/>
        <sz val="10.5"/>
        <color theme="1"/>
        <rFont val="ＭＳ 明朝"/>
        <family val="1"/>
        <charset val="128"/>
      </rPr>
      <t>各区分の（仮計算値）以下の範囲で「交付申請額」を調整</t>
    </r>
    <r>
      <rPr>
        <sz val="10.5"/>
        <color theme="1"/>
        <rFont val="ＭＳ 明朝"/>
        <family val="1"/>
        <charset val="128"/>
      </rPr>
      <t>します。</t>
    </r>
    <rPh sb="4" eb="6">
      <t>ジョウキ</t>
    </rPh>
    <rPh sb="7" eb="12">
      <t>コウフシンセイガク</t>
    </rPh>
    <rPh sb="13" eb="16">
      <t>ゴウケイガク</t>
    </rPh>
    <rPh sb="23" eb="26">
      <t>カククブン</t>
    </rPh>
    <rPh sb="28" eb="32">
      <t>カリケイサンチ</t>
    </rPh>
    <rPh sb="33" eb="35">
      <t>イカ</t>
    </rPh>
    <rPh sb="36" eb="38">
      <t>ハンイ</t>
    </rPh>
    <rPh sb="40" eb="45">
      <t>コウフシンセイガク</t>
    </rPh>
    <rPh sb="47" eb="49">
      <t>チョウセイ</t>
    </rPh>
    <phoneticPr fontId="4"/>
  </si>
  <si>
    <t>※「備考」には、各区分内の構成要素の名称とそれぞれの費用金額の根拠となる見積り書の番号を記入して下さい。</t>
    <rPh sb="2" eb="4">
      <t>ビコウ</t>
    </rPh>
    <rPh sb="8" eb="11">
      <t>カククブン</t>
    </rPh>
    <rPh sb="11" eb="12">
      <t>ナイ</t>
    </rPh>
    <rPh sb="13" eb="15">
      <t>コウセイ</t>
    </rPh>
    <rPh sb="15" eb="17">
      <t>ヨウソ</t>
    </rPh>
    <rPh sb="18" eb="20">
      <t>メイショウ</t>
    </rPh>
    <rPh sb="26" eb="28">
      <t>ヒヨウ</t>
    </rPh>
    <rPh sb="28" eb="30">
      <t>キンガク</t>
    </rPh>
    <rPh sb="31" eb="33">
      <t>コンキョ</t>
    </rPh>
    <rPh sb="36" eb="38">
      <t>ミツモ</t>
    </rPh>
    <rPh sb="39" eb="40">
      <t>ショ</t>
    </rPh>
    <rPh sb="41" eb="43">
      <t>バンゴウ</t>
    </rPh>
    <rPh sb="44" eb="46">
      <t>キニュウ</t>
    </rPh>
    <rPh sb="48" eb="49">
      <t>クダ</t>
    </rPh>
    <phoneticPr fontId="4"/>
  </si>
  <si>
    <t>工程</t>
    <rPh sb="0" eb="2">
      <t>コウテイ</t>
    </rPh>
    <phoneticPr fontId="4"/>
  </si>
  <si>
    <t>事前着手</t>
    <rPh sb="0" eb="2">
      <t>ジゼン</t>
    </rPh>
    <rPh sb="2" eb="4">
      <t>チャクシュ</t>
    </rPh>
    <phoneticPr fontId="4"/>
  </si>
  <si>
    <t>６月</t>
    <rPh sb="1" eb="2">
      <t>ガツ</t>
    </rPh>
    <phoneticPr fontId="4"/>
  </si>
  <si>
    <t>７月</t>
    <rPh sb="1" eb="2">
      <t>ガツ</t>
    </rPh>
    <phoneticPr fontId="4"/>
  </si>
  <si>
    <t>８月</t>
    <rPh sb="1" eb="2">
      <t>ガツ</t>
    </rPh>
    <phoneticPr fontId="4"/>
  </si>
  <si>
    <t>９月</t>
    <rPh sb="1" eb="2">
      <t>ガツ</t>
    </rPh>
    <phoneticPr fontId="4"/>
  </si>
  <si>
    <t>10月</t>
    <rPh sb="2" eb="3">
      <t>ガツ</t>
    </rPh>
    <phoneticPr fontId="4"/>
  </si>
  <si>
    <t>11月</t>
    <rPh sb="2" eb="3">
      <t>ガツ</t>
    </rPh>
    <phoneticPr fontId="4"/>
  </si>
  <si>
    <t>12月</t>
    <rPh sb="2" eb="3">
      <t>ガツ</t>
    </rPh>
    <phoneticPr fontId="4"/>
  </si>
  <si>
    <t>１月</t>
    <rPh sb="1" eb="2">
      <t>ガツ</t>
    </rPh>
    <phoneticPr fontId="4"/>
  </si>
  <si>
    <t>２月</t>
    <rPh sb="1" eb="2">
      <t>ガツ</t>
    </rPh>
    <phoneticPr fontId="4"/>
  </si>
  <si>
    <t>大</t>
    <rPh sb="0" eb="1">
      <t>ダイ</t>
    </rPh>
    <phoneticPr fontId="4"/>
  </si>
  <si>
    <t>中</t>
    <rPh sb="0" eb="1">
      <t>チュウ</t>
    </rPh>
    <phoneticPr fontId="4"/>
  </si>
  <si>
    <t>小</t>
    <rPh sb="0" eb="1">
      <t>ショウ</t>
    </rPh>
    <phoneticPr fontId="4"/>
  </si>
  <si>
    <t>1W</t>
    <phoneticPr fontId="4"/>
  </si>
  <si>
    <t>2W</t>
  </si>
  <si>
    <t>3W</t>
  </si>
  <si>
    <t>4W</t>
    <phoneticPr fontId="4"/>
  </si>
  <si>
    <t>4W</t>
  </si>
  <si>
    <t>5W</t>
  </si>
  <si>
    <t>3W</t>
    <phoneticPr fontId="4"/>
  </si>
  <si>
    <t>5W</t>
    <phoneticPr fontId="4"/>
  </si>
  <si>
    <t>※補助対象期間は「採択決定日以降」からです。</t>
    <rPh sb="1" eb="5">
      <t>ホジョタイショウ</t>
    </rPh>
    <rPh sb="5" eb="7">
      <t>キカン</t>
    </rPh>
    <rPh sb="9" eb="13">
      <t>サイタクケッテイ</t>
    </rPh>
    <rPh sb="13" eb="14">
      <t>ビ</t>
    </rPh>
    <rPh sb="14" eb="16">
      <t>イコウ</t>
    </rPh>
    <phoneticPr fontId="4"/>
  </si>
  <si>
    <t>※実証検証期間確保のため、「年内納品検収完了」</t>
    <rPh sb="1" eb="5">
      <t>ジッショウケンショウ</t>
    </rPh>
    <rPh sb="5" eb="9">
      <t>キカンカクホ</t>
    </rPh>
    <rPh sb="14" eb="16">
      <t>ネンナイ</t>
    </rPh>
    <rPh sb="16" eb="18">
      <t>ノウヒン</t>
    </rPh>
    <rPh sb="18" eb="20">
      <t>ケンシュウ</t>
    </rPh>
    <rPh sb="20" eb="22">
      <t>カンリョウ</t>
    </rPh>
    <phoneticPr fontId="4"/>
  </si>
  <si>
    <t>※補助対象期間は「２月末日まで」です。</t>
    <rPh sb="1" eb="5">
      <t>ホジョタイショウ</t>
    </rPh>
    <rPh sb="5" eb="7">
      <t>キカン</t>
    </rPh>
    <rPh sb="10" eb="13">
      <t>ガツマツジツ</t>
    </rPh>
    <phoneticPr fontId="4"/>
  </si>
  <si>
    <t>※3　申請時点で確定申告または決算が完了している直近の事業年度を「基準年度」としてください。</t>
    <rPh sb="33" eb="35">
      <t>キジュン</t>
    </rPh>
    <rPh sb="36" eb="37">
      <t>ド</t>
    </rPh>
    <phoneticPr fontId="4"/>
  </si>
  <si>
    <r>
      <t xml:space="preserve">     ⑥の「</t>
    </r>
    <r>
      <rPr>
        <b/>
        <sz val="10.5"/>
        <rFont val="ＭＳ 明朝"/>
        <family val="1"/>
        <charset val="128"/>
      </rPr>
      <t>従業員</t>
    </r>
    <r>
      <rPr>
        <sz val="10.5"/>
        <rFont val="ＭＳ 明朝"/>
        <family val="1"/>
        <charset val="128"/>
      </rPr>
      <t>」とは、正社員、パート、アルバイトなどの名称にかかわらず、
　　　</t>
    </r>
    <r>
      <rPr>
        <b/>
        <sz val="10.5"/>
        <rFont val="ＭＳ 明朝"/>
        <family val="1"/>
        <charset val="128"/>
      </rPr>
      <t>以下のいずれにも該当しない労働者</t>
    </r>
    <r>
      <rPr>
        <sz val="10.5"/>
        <rFont val="ＭＳ 明朝"/>
        <family val="1"/>
        <charset val="128"/>
      </rPr>
      <t xml:space="preserve">のことを指します。
　　（１）日々雇い入れられる者（いわゆる「日雇い労働者」）
　　（２）2箇月以内の期間を定めて使用される者（いわゆる「有期労働者」）
　　（３）季節的業務に四箇月以内の期間を定めて使用される者（いわゆる「季節労働者」）
　　（４）試用期間中の労働者
　　　※過去１年以上の期間について引き続き雇用されている者または試用期間中であっても
　　　　雇い入れ時から１年以上引き続き雇用されると見込まれる者（一定の期間を定めて
　　　　雇用されている者または日々雇用される者であってその雇用契約期間が反復更新されて、
　　　　事実上期間の定めなく雇用されている者と同等と認められる者）は「従業員」になります。 </t>
    </r>
    <rPh sb="8" eb="11">
      <t>ジュウギョウイン</t>
    </rPh>
    <rPh sb="64" eb="65">
      <t>サ</t>
    </rPh>
    <rPh sb="75" eb="77">
      <t>ヒビ</t>
    </rPh>
    <rPh sb="189" eb="190">
      <t>チュウ</t>
    </rPh>
    <rPh sb="360" eb="363">
      <t>ジュウギョウイン</t>
    </rPh>
    <phoneticPr fontId="3"/>
  </si>
  <si>
    <t>※6　「基準年の1人当たりの付加価値額の値」を100％として、
　　 「事業実施３年目終了時の値」が、基準年比104.5%以上となる設定が必要です。</t>
    <rPh sb="20" eb="21">
      <t>アタイ</t>
    </rPh>
    <rPh sb="36" eb="40">
      <t>ジギョウジッシ</t>
    </rPh>
    <rPh sb="41" eb="42">
      <t>ネン</t>
    </rPh>
    <rPh sb="42" eb="43">
      <t>メ</t>
    </rPh>
    <rPh sb="43" eb="45">
      <t>シュウリョウ</t>
    </rPh>
    <rPh sb="45" eb="46">
      <t>ジ</t>
    </rPh>
    <rPh sb="47" eb="48">
      <t>アタイ</t>
    </rPh>
    <phoneticPr fontId="4"/>
  </si>
  <si>
    <t>※ 本表作成のために、&lt;根拠１&gt;の表を作成下さい。</t>
    <rPh sb="2" eb="4">
      <t>ホンヒョウ</t>
    </rPh>
    <rPh sb="4" eb="6">
      <t>サクセイ</t>
    </rPh>
    <rPh sb="12" eb="14">
      <t>コンキョ</t>
    </rPh>
    <rPh sb="17" eb="18">
      <t>ヒョウ</t>
    </rPh>
    <rPh sb="19" eb="22">
      <t>サクセイクダ</t>
    </rPh>
    <phoneticPr fontId="4"/>
  </si>
  <si>
    <t>6.補助事業に要する経費、補助対象経費及び補助金の配分額</t>
    <phoneticPr fontId="4"/>
  </si>
  <si>
    <t>7.資金調達方法</t>
    <phoneticPr fontId="4"/>
  </si>
  <si>
    <t>１－１．沖縄県内雇用者の給与待遇改善計画</t>
    <phoneticPr fontId="3"/>
  </si>
  <si>
    <t>２－１．沖縄県内雇用者の雇用増計画</t>
    <phoneticPr fontId="3"/>
  </si>
  <si>
    <t>　令和　年度（基準年度実績）</t>
    <rPh sb="7" eb="9">
      <t>キジュン</t>
    </rPh>
    <rPh sb="9" eb="10">
      <t>ネン</t>
    </rPh>
    <phoneticPr fontId="4"/>
  </si>
  <si>
    <t>8.給与待遇改善等計画</t>
    <phoneticPr fontId="3"/>
  </si>
  <si>
    <t>　令和　年度（事業実施年度）</t>
    <phoneticPr fontId="4"/>
  </si>
  <si>
    <t>　令和　年度（基準年度※1実績）</t>
    <rPh sb="7" eb="9">
      <t>キジュン</t>
    </rPh>
    <rPh sb="9" eb="10">
      <t>ネン</t>
    </rPh>
    <phoneticPr fontId="4"/>
  </si>
  <si>
    <t>　令和　年度（事業実施２年目終了時）</t>
    <rPh sb="7" eb="9">
      <t>ジギョウ</t>
    </rPh>
    <rPh sb="9" eb="11">
      <t>ジッシ</t>
    </rPh>
    <rPh sb="12" eb="14">
      <t>ネンメ</t>
    </rPh>
    <rPh sb="14" eb="17">
      <t>シュウリョウジ</t>
    </rPh>
    <phoneticPr fontId="4"/>
  </si>
  <si>
    <t>　令和　年度（事業実施３年目終了時）</t>
    <phoneticPr fontId="4"/>
  </si>
  <si>
    <t>　令和　年度（事業実施４年目終了時）</t>
    <phoneticPr fontId="4"/>
  </si>
  <si>
    <t>　令和　年度（事業実施５年目終了時）</t>
    <phoneticPr fontId="4"/>
  </si>
  <si>
    <t>　令和　年度（事業実施６年目終了時）</t>
    <phoneticPr fontId="4"/>
  </si>
  <si>
    <t>「予定」マスタースケジュール記入例</t>
    <rPh sb="1" eb="3">
      <t>ヨテイ</t>
    </rPh>
    <rPh sb="14" eb="16">
      <t>キニュウ</t>
    </rPh>
    <rPh sb="16" eb="17">
      <t>レイ</t>
    </rPh>
    <phoneticPr fontId="4"/>
  </si>
  <si>
    <t>契約書締結</t>
    <rPh sb="0" eb="2">
      <t>ケイヤク</t>
    </rPh>
    <rPh sb="2" eb="5">
      <t>ショテイケツ</t>
    </rPh>
    <phoneticPr fontId="4"/>
  </si>
  <si>
    <t>案文作成</t>
    <rPh sb="0" eb="2">
      <t>アンブン</t>
    </rPh>
    <rPh sb="2" eb="4">
      <t>サクセイ</t>
    </rPh>
    <phoneticPr fontId="4"/>
  </si>
  <si>
    <t>〇</t>
    <phoneticPr fontId="4"/>
  </si>
  <si>
    <t>社内承認</t>
    <rPh sb="0" eb="4">
      <t>シャナイショウニン</t>
    </rPh>
    <phoneticPr fontId="4"/>
  </si>
  <si>
    <t>契約書締結</t>
    <rPh sb="0" eb="5">
      <t>ケイヤクショテイケツ</t>
    </rPh>
    <phoneticPr fontId="4"/>
  </si>
  <si>
    <t>◆</t>
    <phoneticPr fontId="4"/>
  </si>
  <si>
    <t>│</t>
    <phoneticPr fontId="4"/>
  </si>
  <si>
    <t>要件定義確定</t>
    <rPh sb="0" eb="4">
      <t>ヨウケンテイギ</t>
    </rPh>
    <rPh sb="4" eb="6">
      <t>カクテイ</t>
    </rPh>
    <phoneticPr fontId="4"/>
  </si>
  <si>
    <t>要求纏め</t>
    <rPh sb="0" eb="2">
      <t>ヨウキュウ</t>
    </rPh>
    <rPh sb="2" eb="3">
      <t>マト</t>
    </rPh>
    <phoneticPr fontId="4"/>
  </si>
  <si>
    <t>必須要件絞込み</t>
    <rPh sb="0" eb="4">
      <t>ヒッスヨウケン</t>
    </rPh>
    <rPh sb="4" eb="6">
      <t>シボリコ</t>
    </rPh>
    <phoneticPr fontId="4"/>
  </si>
  <si>
    <t>定義確定</t>
    <rPh sb="0" eb="4">
      <t>テイギカクテイ</t>
    </rPh>
    <phoneticPr fontId="4"/>
  </si>
  <si>
    <t>└</t>
    <phoneticPr fontId="4"/>
  </si>
  <si>
    <t>↓</t>
    <phoneticPr fontId="4"/>
  </si>
  <si>
    <t>発注（ソフト）</t>
    <rPh sb="0" eb="2">
      <t>ハッチュウ</t>
    </rPh>
    <phoneticPr fontId="4"/>
  </si>
  <si>
    <t>装置（ハード）</t>
    <phoneticPr fontId="4"/>
  </si>
  <si>
    <t>発注（ハード）</t>
    <rPh sb="0" eb="2">
      <t>ハッチュウ</t>
    </rPh>
    <phoneticPr fontId="4"/>
  </si>
  <si>
    <t>詳細設計（ソフト）</t>
    <rPh sb="0" eb="4">
      <t>ショウサイセッケイ</t>
    </rPh>
    <phoneticPr fontId="4"/>
  </si>
  <si>
    <t>ヒアリング作業</t>
    <rPh sb="5" eb="7">
      <t>サギョウ</t>
    </rPh>
    <phoneticPr fontId="4"/>
  </si>
  <si>
    <t>─</t>
    <phoneticPr fontId="4"/>
  </si>
  <si>
    <t>設計完了</t>
    <rPh sb="0" eb="2">
      <t>セッケイ</t>
    </rPh>
    <rPh sb="2" eb="4">
      <t>カンリョウ</t>
    </rPh>
    <phoneticPr fontId="4"/>
  </si>
  <si>
    <t>製作委託</t>
    <rPh sb="0" eb="2">
      <t>セイサク</t>
    </rPh>
    <rPh sb="2" eb="4">
      <t>イタク</t>
    </rPh>
    <phoneticPr fontId="4"/>
  </si>
  <si>
    <t>Aパート完成</t>
  </si>
  <si>
    <t>◇</t>
    <phoneticPr fontId="4"/>
  </si>
  <si>
    <t>Bパート完成</t>
    <rPh sb="4" eb="6">
      <t>カンセイ</t>
    </rPh>
    <phoneticPr fontId="4"/>
  </si>
  <si>
    <t>製作委託</t>
    <rPh sb="0" eb="2">
      <t>セイサク</t>
    </rPh>
    <phoneticPr fontId="4"/>
  </si>
  <si>
    <t>Cパート完成</t>
    <rPh sb="4" eb="6">
      <t>カンセイ</t>
    </rPh>
    <phoneticPr fontId="4"/>
  </si>
  <si>
    <t>詳細設計（ソフト）</t>
  </si>
  <si>
    <t>カスタマイズ完了</t>
    <rPh sb="6" eb="8">
      <t>カンリョウ</t>
    </rPh>
    <phoneticPr fontId="4"/>
  </si>
  <si>
    <t>パーツ統合</t>
    <rPh sb="3" eb="5">
      <t>トウゴウ</t>
    </rPh>
    <phoneticPr fontId="4"/>
  </si>
  <si>
    <t>┴</t>
    <phoneticPr fontId="4"/>
  </si>
  <si>
    <t>統合テスト</t>
    <rPh sb="0" eb="2">
      <t>トウゴウ</t>
    </rPh>
    <phoneticPr fontId="4"/>
  </si>
  <si>
    <t>装置（ハード）</t>
    <rPh sb="0" eb="2">
      <t>ソウチ</t>
    </rPh>
    <phoneticPr fontId="4"/>
  </si>
  <si>
    <t>製作委託</t>
    <rPh sb="0" eb="4">
      <t>セイサクイタク</t>
    </rPh>
    <phoneticPr fontId="4"/>
  </si>
  <si>
    <t>スペック調整</t>
    <rPh sb="4" eb="6">
      <t>チョウセイ</t>
    </rPh>
    <phoneticPr fontId="4"/>
  </si>
  <si>
    <t>製作委託</t>
    <phoneticPr fontId="4"/>
  </si>
  <si>
    <t>発送～納品</t>
    <rPh sb="0" eb="2">
      <t>ハッソウ</t>
    </rPh>
    <rPh sb="3" eb="5">
      <t>ノウヒン</t>
    </rPh>
    <phoneticPr fontId="4"/>
  </si>
  <si>
    <t>納品確認～検収</t>
    <rPh sb="0" eb="4">
      <t>ノウヒンカクニン</t>
    </rPh>
    <rPh sb="5" eb="7">
      <t>ケンシュウ</t>
    </rPh>
    <phoneticPr fontId="4"/>
  </si>
  <si>
    <t>├</t>
    <phoneticPr fontId="4"/>
  </si>
  <si>
    <t>請求書発行</t>
    <rPh sb="0" eb="3">
      <t>セイキュウショ</t>
    </rPh>
    <rPh sb="3" eb="5">
      <t>ハッコウ</t>
    </rPh>
    <phoneticPr fontId="4"/>
  </si>
  <si>
    <t>電気工事</t>
    <rPh sb="0" eb="4">
      <t>デンキコウジ</t>
    </rPh>
    <phoneticPr fontId="4"/>
  </si>
  <si>
    <t>帳票類の確認</t>
    <phoneticPr fontId="4"/>
  </si>
  <si>
    <t>確定前検査</t>
    <phoneticPr fontId="4"/>
  </si>
  <si>
    <t>納品検収完了時</t>
    <rPh sb="0" eb="2">
      <t>ノウヒン</t>
    </rPh>
    <rPh sb="2" eb="4">
      <t>ケンシュウ</t>
    </rPh>
    <rPh sb="4" eb="6">
      <t>カンリョウ</t>
    </rPh>
    <rPh sb="6" eb="7">
      <t>ジ</t>
    </rPh>
    <phoneticPr fontId="4"/>
  </si>
  <si>
    <t>実証検証</t>
    <rPh sb="0" eb="4">
      <t>ジッショウケンショウ</t>
    </rPh>
    <phoneticPr fontId="4"/>
  </si>
  <si>
    <t>第１トライ</t>
    <rPh sb="0" eb="1">
      <t>ダイ</t>
    </rPh>
    <phoneticPr fontId="4"/>
  </si>
  <si>
    <t>テスト</t>
    <phoneticPr fontId="4"/>
  </si>
  <si>
    <t>不具合対策</t>
    <rPh sb="0" eb="5">
      <t>フグアイタイサク</t>
    </rPh>
    <phoneticPr fontId="4"/>
  </si>
  <si>
    <t>第２トライ</t>
    <rPh sb="0" eb="1">
      <t>ダイ</t>
    </rPh>
    <phoneticPr fontId="4"/>
  </si>
  <si>
    <t>精算処理</t>
    <rPh sb="0" eb="2">
      <t>セイサン</t>
    </rPh>
    <rPh sb="2" eb="4">
      <t>ショリ</t>
    </rPh>
    <phoneticPr fontId="4"/>
  </si>
  <si>
    <t>支払い完了</t>
    <rPh sb="0" eb="2">
      <t>シハライ</t>
    </rPh>
    <rPh sb="3" eb="5">
      <t>カンリョウ</t>
    </rPh>
    <phoneticPr fontId="4"/>
  </si>
  <si>
    <t>支払い完了時</t>
    <rPh sb="0" eb="2">
      <t>シハラ</t>
    </rPh>
    <rPh sb="3" eb="6">
      <t>カンリョウジ</t>
    </rPh>
    <phoneticPr fontId="4"/>
  </si>
  <si>
    <t>第３トライ</t>
    <rPh sb="0" eb="1">
      <t>ダイ</t>
    </rPh>
    <phoneticPr fontId="4"/>
  </si>
  <si>
    <t>不具合対策</t>
    <rPh sb="0" eb="3">
      <t>フグアイ</t>
    </rPh>
    <rPh sb="3" eb="5">
      <t>タイサク</t>
    </rPh>
    <phoneticPr fontId="4"/>
  </si>
  <si>
    <t>第４トライ</t>
    <rPh sb="0" eb="1">
      <t>ダイ</t>
    </rPh>
    <phoneticPr fontId="4"/>
  </si>
  <si>
    <t>纏め</t>
    <rPh sb="0" eb="1">
      <t>マト</t>
    </rPh>
    <phoneticPr fontId="4"/>
  </si>
  <si>
    <t>帳票類の確認</t>
    <rPh sb="0" eb="3">
      <t>チョウヒョウルイ</t>
    </rPh>
    <rPh sb="4" eb="6">
      <t>カクニン</t>
    </rPh>
    <phoneticPr fontId="4"/>
  </si>
  <si>
    <t>確定前検査</t>
    <rPh sb="0" eb="5">
      <t>カクテイマエケンサ</t>
    </rPh>
    <phoneticPr fontId="4"/>
  </si>
  <si>
    <t>最終確認</t>
    <rPh sb="0" eb="2">
      <t>サイシュウ</t>
    </rPh>
    <rPh sb="2" eb="4">
      <t>カクニン</t>
    </rPh>
    <phoneticPr fontId="4"/>
  </si>
  <si>
    <t>４．今後３か年事業計画</t>
    <phoneticPr fontId="4"/>
  </si>
  <si>
    <t>（単位：千円）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</si>
</sst>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_);[Red]\(#,##0\)"/>
  </numFmts>
  <fonts count="26">
    <font>
      <sz val="11"/>
      <color theme="1"/>
      <name val="游ゴシック"/>
      <family val="2"/>
      <charset val="128"/>
      <scheme val="minor"/>
    </font>
    <font>
      <sz val="11"/>
      <color theme="1"/>
      <name val="游ゴシック"/>
      <family val="2"/>
      <charset val="128"/>
      <scheme val="minor"/>
    </font>
    <font>
      <sz val="11"/>
      <color rgb="FFFF0000"/>
      <name val="游ゴシック"/>
      <family val="2"/>
      <scheme val="minor"/>
    </font>
    <font>
      <sz val="6"/>
      <name val="游ゴシック"/>
      <family val="2"/>
      <charset val="128"/>
      <scheme val="minor"/>
    </font>
    <font>
      <sz val="6"/>
      <name val="游ゴシック"/>
      <family val="3"/>
      <charset val="128"/>
      <scheme val="minor"/>
    </font>
    <font>
      <sz val="10.5"/>
      <color theme="1"/>
      <name val="ＭＳ 明朝"/>
      <family val="1"/>
      <charset val="128"/>
    </font>
    <font>
      <sz val="10.5"/>
      <color rgb="FFFF0000"/>
      <name val="ＭＳ 明朝"/>
      <family val="1"/>
      <charset val="128"/>
    </font>
    <font>
      <sz val="11"/>
      <color theme="1"/>
      <name val="Meiryo UI"/>
      <family val="3"/>
      <charset val="128"/>
    </font>
    <font>
      <sz val="11"/>
      <color rgb="FFFF0000"/>
      <name val="Meiryo UI"/>
      <family val="3"/>
      <charset val="128"/>
    </font>
    <font>
      <sz val="11"/>
      <color rgb="FFFF0000"/>
      <name val="游ゴシック"/>
      <family val="2"/>
      <charset val="128"/>
      <scheme val="minor"/>
    </font>
    <font>
      <sz val="9"/>
      <color theme="1"/>
      <name val="ＭＳ 明朝"/>
      <family val="1"/>
      <charset val="128"/>
    </font>
    <font>
      <sz val="9"/>
      <color rgb="FFFF0000"/>
      <name val="ＭＳ 明朝"/>
      <family val="1"/>
      <charset val="128"/>
    </font>
    <font>
      <sz val="9"/>
      <name val="ＭＳ 明朝"/>
      <family val="1"/>
      <charset val="128"/>
    </font>
    <font>
      <b/>
      <sz val="10.5"/>
      <name val="ＭＳ 明朝"/>
      <family val="1"/>
      <charset val="128"/>
    </font>
    <font>
      <sz val="11"/>
      <color theme="1"/>
      <name val="游ゴシック"/>
      <family val="2"/>
      <scheme val="minor"/>
    </font>
    <font>
      <sz val="10.5"/>
      <name val="ＭＳ 明朝"/>
      <family val="1"/>
      <charset val="128"/>
    </font>
    <font>
      <sz val="10.5"/>
      <color theme="1"/>
      <name val="游明朝"/>
      <family val="1"/>
      <charset val="128"/>
    </font>
    <font>
      <sz val="10"/>
      <color theme="1"/>
      <name val="ＭＳ 明朝"/>
      <family val="1"/>
      <charset val="128"/>
    </font>
    <font>
      <b/>
      <sz val="10.5"/>
      <color theme="1"/>
      <name val="ＭＳ 明朝"/>
      <family val="1"/>
      <charset val="128"/>
    </font>
    <font>
      <sz val="9"/>
      <color theme="1"/>
      <name val="Meiryo UI"/>
      <family val="3"/>
      <charset val="128"/>
    </font>
    <font>
      <sz val="10"/>
      <color theme="1"/>
      <name val="Meiryo UI"/>
      <family val="3"/>
      <charset val="128"/>
    </font>
    <font>
      <sz val="9"/>
      <color rgb="FFFF0000"/>
      <name val="Meiryo UI"/>
      <family val="3"/>
      <charset val="128"/>
    </font>
    <font>
      <sz val="10.5"/>
      <color rgb="FF000000"/>
      <name val="游ゴシック"/>
      <family val="3"/>
      <charset val="128"/>
      <scheme val="minor"/>
    </font>
    <font>
      <sz val="11"/>
      <name val="游ゴシック"/>
      <family val="2"/>
      <charset val="128"/>
      <scheme val="minor"/>
    </font>
    <font>
      <sz val="9"/>
      <name val="Meiryo UI"/>
      <family val="3"/>
      <charset val="128"/>
    </font>
    <font>
      <sz val="11"/>
      <color theme="1"/>
      <name val="Yu Gothic"/>
      <family val="3"/>
      <charset val="128"/>
    </font>
  </fonts>
  <fills count="13">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7" tint="0.59999389629810485"/>
        <bgColor indexed="64"/>
      </patternFill>
    </fill>
  </fills>
  <borders count="47">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style="dotted">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dotted">
        <color indexed="64"/>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double">
        <color indexed="64"/>
      </top>
      <bottom style="medium">
        <color indexed="64"/>
      </bottom>
      <diagonal/>
    </border>
    <border>
      <left/>
      <right style="medium">
        <color indexed="64"/>
      </right>
      <top style="double">
        <color indexed="64"/>
      </top>
      <bottom style="medium">
        <color indexed="64"/>
      </bottom>
      <diagonal/>
    </border>
    <border diagonalUp="1">
      <left/>
      <right style="medium">
        <color indexed="64"/>
      </right>
      <top/>
      <bottom style="medium">
        <color indexed="64"/>
      </bottom>
      <diagonal style="thin">
        <color indexed="64"/>
      </diagonal>
    </border>
    <border diagonalUp="1">
      <left style="medium">
        <color indexed="64"/>
      </left>
      <right style="medium">
        <color indexed="64"/>
      </right>
      <top style="medium">
        <color indexed="64"/>
      </top>
      <bottom/>
      <diagonal style="thin">
        <color indexed="64"/>
      </diagonal>
    </border>
    <border diagonalUp="1">
      <left style="medium">
        <color indexed="64"/>
      </left>
      <right style="medium">
        <color indexed="64"/>
      </right>
      <top style="medium">
        <color indexed="64"/>
      </top>
      <bottom style="medium">
        <color indexed="64"/>
      </bottom>
      <diagonal style="thin">
        <color indexed="64"/>
      </diagonal>
    </border>
    <border>
      <left style="medium">
        <color auto="1"/>
      </left>
      <right style="hair">
        <color auto="1"/>
      </right>
      <top style="medium">
        <color auto="1"/>
      </top>
      <bottom/>
      <diagonal/>
    </border>
    <border>
      <left style="hair">
        <color auto="1"/>
      </left>
      <right style="hair">
        <color auto="1"/>
      </right>
      <top style="medium">
        <color auto="1"/>
      </top>
      <bottom/>
      <diagonal/>
    </border>
    <border>
      <left style="hair">
        <color auto="1"/>
      </left>
      <right/>
      <top style="medium">
        <color auto="1"/>
      </top>
      <bottom/>
      <diagonal/>
    </border>
    <border>
      <left style="hair">
        <color auto="1"/>
      </left>
      <right style="medium">
        <color auto="1"/>
      </right>
      <top style="medium">
        <color auto="1"/>
      </top>
      <bottom/>
      <diagonal/>
    </border>
    <border>
      <left/>
      <right style="hair">
        <color auto="1"/>
      </right>
      <top style="medium">
        <color auto="1"/>
      </top>
      <bottom/>
      <diagonal/>
    </border>
    <border>
      <left style="medium">
        <color auto="1"/>
      </left>
      <right style="hair">
        <color auto="1"/>
      </right>
      <top/>
      <bottom style="medium">
        <color auto="1"/>
      </bottom>
      <diagonal/>
    </border>
    <border>
      <left style="hair">
        <color auto="1"/>
      </left>
      <right style="hair">
        <color auto="1"/>
      </right>
      <top/>
      <bottom style="medium">
        <color auto="1"/>
      </bottom>
      <diagonal/>
    </border>
    <border>
      <left style="hair">
        <color auto="1"/>
      </left>
      <right/>
      <top/>
      <bottom style="medium">
        <color auto="1"/>
      </bottom>
      <diagonal/>
    </border>
    <border>
      <left style="hair">
        <color auto="1"/>
      </left>
      <right style="medium">
        <color auto="1"/>
      </right>
      <top/>
      <bottom style="medium">
        <color auto="1"/>
      </bottom>
      <diagonal/>
    </border>
    <border>
      <left/>
      <right style="hair">
        <color auto="1"/>
      </right>
      <top/>
      <bottom style="medium">
        <color auto="1"/>
      </bottom>
      <diagonal/>
    </border>
    <border>
      <left style="medium">
        <color auto="1"/>
      </left>
      <right style="hair">
        <color auto="1"/>
      </right>
      <top/>
      <bottom/>
      <diagonal/>
    </border>
    <border>
      <left style="hair">
        <color auto="1"/>
      </left>
      <right style="hair">
        <color auto="1"/>
      </right>
      <top/>
      <bottom/>
      <diagonal/>
    </border>
    <border>
      <left style="hair">
        <color auto="1"/>
      </left>
      <right/>
      <top/>
      <bottom/>
      <diagonal/>
    </border>
    <border>
      <left style="hair">
        <color auto="1"/>
      </left>
      <right style="medium">
        <color auto="1"/>
      </right>
      <top/>
      <bottom/>
      <diagonal/>
    </border>
    <border>
      <left/>
      <right style="hair">
        <color auto="1"/>
      </right>
      <top/>
      <bottom/>
      <diagonal/>
    </border>
  </borders>
  <cellStyleXfs count="3">
    <xf numFmtId="0" fontId="0" fillId="0" borderId="0">
      <alignment vertical="center"/>
    </xf>
    <xf numFmtId="9" fontId="1" fillId="0" borderId="0" applyFont="0" applyFill="0" applyBorder="0" applyAlignment="0" applyProtection="0">
      <alignment vertical="center"/>
    </xf>
    <xf numFmtId="0" fontId="14" fillId="0" borderId="0"/>
  </cellStyleXfs>
  <cellXfs count="310">
    <xf numFmtId="0" fontId="0" fillId="0" borderId="0" xfId="0">
      <alignment vertical="center"/>
    </xf>
    <xf numFmtId="0" fontId="0" fillId="0" borderId="0" xfId="0" applyAlignment="1"/>
    <xf numFmtId="0" fontId="5" fillId="0" borderId="0" xfId="0" applyFont="1" applyAlignment="1">
      <alignment horizontal="left" vertical="center"/>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justify" vertical="center" wrapText="1"/>
    </xf>
    <xf numFmtId="0" fontId="5" fillId="2" borderId="4" xfId="0" applyFont="1" applyFill="1" applyBorder="1" applyAlignment="1">
      <alignment horizontal="right" vertical="center" wrapText="1"/>
    </xf>
    <xf numFmtId="0" fontId="5" fillId="0" borderId="4" xfId="0" applyFont="1" applyBorder="1" applyAlignment="1">
      <alignment horizontal="right" vertical="center" wrapText="1"/>
    </xf>
    <xf numFmtId="0" fontId="7" fillId="0" borderId="0" xfId="0" applyFont="1">
      <alignment vertical="center"/>
    </xf>
    <xf numFmtId="0" fontId="7" fillId="0" borderId="12" xfId="0" applyFont="1" applyBorder="1">
      <alignment vertical="center"/>
    </xf>
    <xf numFmtId="0" fontId="5" fillId="2" borderId="3" xfId="0" applyFont="1" applyFill="1" applyBorder="1" applyAlignment="1">
      <alignment horizontal="right" vertical="center" wrapText="1"/>
    </xf>
    <xf numFmtId="0" fontId="5" fillId="3" borderId="4" xfId="0" applyFont="1" applyFill="1" applyBorder="1" applyAlignment="1">
      <alignment horizontal="right" vertical="center" wrapText="1"/>
    </xf>
    <xf numFmtId="0" fontId="8" fillId="2" borderId="12" xfId="0" applyFont="1" applyFill="1" applyBorder="1">
      <alignment vertical="center"/>
    </xf>
    <xf numFmtId="0" fontId="8" fillId="4" borderId="0" xfId="0" applyFont="1" applyFill="1">
      <alignment vertical="center"/>
    </xf>
    <xf numFmtId="9" fontId="5" fillId="4" borderId="4" xfId="1" applyFont="1" applyFill="1" applyBorder="1" applyAlignment="1">
      <alignment horizontal="right" vertical="center" wrapText="1"/>
    </xf>
    <xf numFmtId="0" fontId="5" fillId="2" borderId="14" xfId="0" applyFont="1" applyFill="1" applyBorder="1" applyAlignment="1">
      <alignment horizontal="right" vertical="center" wrapText="1"/>
    </xf>
    <xf numFmtId="0" fontId="5" fillId="3" borderId="3" xfId="0" applyFont="1" applyFill="1" applyBorder="1" applyAlignment="1">
      <alignment horizontal="right" vertical="center" wrapText="1"/>
    </xf>
    <xf numFmtId="0" fontId="10" fillId="0" borderId="2" xfId="0" applyFont="1" applyBorder="1" applyAlignment="1">
      <alignment horizontal="center" vertical="center" wrapText="1"/>
    </xf>
    <xf numFmtId="0" fontId="5" fillId="0" borderId="3" xfId="0" applyFont="1" applyBorder="1" applyAlignment="1">
      <alignment horizontal="right" vertical="center" wrapText="1"/>
    </xf>
    <xf numFmtId="0" fontId="11" fillId="0" borderId="13" xfId="0" applyFont="1" applyBorder="1" applyAlignment="1">
      <alignment horizontal="center" vertical="center" wrapText="1"/>
    </xf>
    <xf numFmtId="0" fontId="11" fillId="0" borderId="2"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2" xfId="0" applyFont="1" applyBorder="1" applyAlignment="1">
      <alignment horizontal="center" vertical="center" wrapText="1"/>
    </xf>
    <xf numFmtId="176" fontId="5" fillId="4" borderId="3" xfId="1" applyNumberFormat="1" applyFont="1" applyFill="1" applyBorder="1" applyAlignment="1">
      <alignment horizontal="right" vertical="center" wrapText="1"/>
    </xf>
    <xf numFmtId="176" fontId="5" fillId="4" borderId="4" xfId="1" applyNumberFormat="1" applyFont="1" applyFill="1" applyBorder="1" applyAlignment="1">
      <alignment horizontal="right" vertical="center" wrapText="1"/>
    </xf>
    <xf numFmtId="0" fontId="2" fillId="3" borderId="0" xfId="0" applyFont="1" applyFill="1" applyAlignment="1"/>
    <xf numFmtId="0" fontId="0" fillId="3" borderId="0" xfId="0" applyFill="1" applyAlignment="1"/>
    <xf numFmtId="0" fontId="5" fillId="3" borderId="0" xfId="0" applyFont="1" applyFill="1" applyAlignment="1">
      <alignment horizontal="left" vertical="center"/>
    </xf>
    <xf numFmtId="0" fontId="7" fillId="3" borderId="0" xfId="0" applyFont="1" applyFill="1">
      <alignment vertical="center"/>
    </xf>
    <xf numFmtId="0" fontId="8" fillId="3" borderId="0" xfId="0" applyFont="1" applyFill="1">
      <alignment vertical="center"/>
    </xf>
    <xf numFmtId="0" fontId="5" fillId="3" borderId="3" xfId="0" applyFont="1" applyFill="1" applyBorder="1" applyAlignment="1">
      <alignment horizontal="justify" vertical="center" wrapText="1"/>
    </xf>
    <xf numFmtId="0" fontId="7" fillId="3" borderId="12" xfId="0" applyFont="1" applyFill="1" applyBorder="1">
      <alignment vertical="center"/>
    </xf>
    <xf numFmtId="0" fontId="13" fillId="3" borderId="12" xfId="0" applyFont="1" applyFill="1" applyBorder="1" applyAlignment="1">
      <alignment horizontal="right" vertical="center" wrapText="1"/>
    </xf>
    <xf numFmtId="0" fontId="7" fillId="3" borderId="15" xfId="0" applyFont="1" applyFill="1" applyBorder="1">
      <alignment vertical="center"/>
    </xf>
    <xf numFmtId="0" fontId="2" fillId="0" borderId="0" xfId="2" applyFont="1"/>
    <xf numFmtId="0" fontId="14" fillId="0" borderId="0" xfId="2"/>
    <xf numFmtId="0" fontId="5" fillId="0" borderId="0" xfId="2" applyFont="1" applyAlignment="1">
      <alignment horizontal="left" vertical="center"/>
    </xf>
    <xf numFmtId="0" fontId="5" fillId="0" borderId="1" xfId="2" applyFont="1" applyBorder="1" applyAlignment="1">
      <alignment horizontal="center" vertical="center" wrapText="1"/>
    </xf>
    <xf numFmtId="0" fontId="5" fillId="0" borderId="3" xfId="2" applyFont="1" applyBorder="1" applyAlignment="1">
      <alignment horizontal="center" vertical="center" wrapText="1"/>
    </xf>
    <xf numFmtId="0" fontId="5" fillId="0" borderId="26" xfId="2" applyFont="1" applyBorder="1" applyAlignment="1">
      <alignment horizontal="center" vertical="center" wrapText="1"/>
    </xf>
    <xf numFmtId="0" fontId="5" fillId="0" borderId="1" xfId="2" applyFont="1" applyBorder="1" applyAlignment="1">
      <alignment horizontal="left" vertical="center" wrapText="1"/>
    </xf>
    <xf numFmtId="0" fontId="5" fillId="0" borderId="7" xfId="2" applyFont="1" applyBorder="1" applyAlignment="1">
      <alignment horizontal="center" vertical="center" wrapText="1"/>
    </xf>
    <xf numFmtId="0" fontId="5" fillId="0" borderId="14" xfId="2" applyFont="1" applyBorder="1" applyAlignment="1">
      <alignment horizontal="justify" vertical="center" wrapText="1"/>
    </xf>
    <xf numFmtId="0" fontId="5" fillId="0" borderId="3" xfId="2" applyFont="1" applyBorder="1" applyAlignment="1">
      <alignment horizontal="justify" vertical="center" wrapText="1"/>
    </xf>
    <xf numFmtId="0" fontId="5" fillId="0" borderId="1" xfId="2" applyFont="1" applyBorder="1" applyAlignment="1">
      <alignment horizontal="justify" vertical="center" wrapText="1"/>
    </xf>
    <xf numFmtId="0" fontId="5" fillId="0" borderId="14" xfId="2" applyFont="1" applyBorder="1" applyAlignment="1">
      <alignment horizontal="center" vertical="center" wrapText="1"/>
    </xf>
    <xf numFmtId="0" fontId="5" fillId="0" borderId="29" xfId="2" applyFont="1" applyBorder="1" applyAlignment="1">
      <alignment horizontal="right" vertical="center" wrapText="1"/>
    </xf>
    <xf numFmtId="0" fontId="5" fillId="0" borderId="4" xfId="2" applyFont="1" applyBorder="1" applyAlignment="1">
      <alignment horizontal="right" vertical="center" wrapText="1"/>
    </xf>
    <xf numFmtId="0" fontId="17" fillId="0" borderId="1" xfId="2" applyFont="1" applyBorder="1" applyAlignment="1">
      <alignment horizontal="center" vertical="center"/>
    </xf>
    <xf numFmtId="0" fontId="17" fillId="0" borderId="24" xfId="2" applyFont="1" applyBorder="1" applyAlignment="1">
      <alignment horizontal="left" vertical="center"/>
    </xf>
    <xf numFmtId="0" fontId="17" fillId="0" borderId="25" xfId="2" applyFont="1" applyBorder="1" applyAlignment="1">
      <alignment horizontal="center" vertical="center"/>
    </xf>
    <xf numFmtId="0" fontId="17" fillId="0" borderId="26" xfId="2" applyFont="1" applyBorder="1" applyAlignment="1">
      <alignment horizontal="center" vertical="center"/>
    </xf>
    <xf numFmtId="0" fontId="17" fillId="0" borderId="3" xfId="2" applyFont="1" applyBorder="1" applyAlignment="1">
      <alignment horizontal="center" vertical="center"/>
    </xf>
    <xf numFmtId="0" fontId="17" fillId="0" borderId="4" xfId="2" applyFont="1" applyBorder="1" applyAlignment="1">
      <alignment horizontal="center" vertical="center"/>
    </xf>
    <xf numFmtId="0" fontId="17" fillId="0" borderId="1" xfId="2" applyFont="1" applyBorder="1" applyAlignment="1">
      <alignment horizontal="center" vertical="center" wrapText="1"/>
    </xf>
    <xf numFmtId="0" fontId="17" fillId="2" borderId="1" xfId="2" applyFont="1" applyFill="1" applyBorder="1" applyAlignment="1">
      <alignment horizontal="right" vertical="center"/>
    </xf>
    <xf numFmtId="0" fontId="17" fillId="0" borderId="1" xfId="2" applyFont="1" applyBorder="1" applyAlignment="1">
      <alignment horizontal="right" vertical="center"/>
    </xf>
    <xf numFmtId="0" fontId="17" fillId="0" borderId="14" xfId="2" applyFont="1" applyBorder="1" applyAlignment="1">
      <alignment horizontal="center" vertical="center" wrapText="1"/>
    </xf>
    <xf numFmtId="0" fontId="17" fillId="0" borderId="30" xfId="2" applyFont="1" applyBorder="1" applyAlignment="1">
      <alignment horizontal="right" vertical="center"/>
    </xf>
    <xf numFmtId="0" fontId="17" fillId="0" borderId="3" xfId="2" applyFont="1" applyBorder="1" applyAlignment="1">
      <alignment horizontal="center" vertical="center" wrapText="1"/>
    </xf>
    <xf numFmtId="0" fontId="17" fillId="2" borderId="14" xfId="2" applyFont="1" applyFill="1" applyBorder="1" applyAlignment="1">
      <alignment horizontal="right" vertical="center"/>
    </xf>
    <xf numFmtId="0" fontId="17" fillId="0" borderId="31" xfId="2" applyFont="1" applyBorder="1" applyAlignment="1">
      <alignment horizontal="right" vertical="center"/>
    </xf>
    <xf numFmtId="0" fontId="17" fillId="2" borderId="5" xfId="2" applyFont="1" applyFill="1" applyBorder="1" applyAlignment="1">
      <alignment horizontal="left" vertical="top"/>
    </xf>
    <xf numFmtId="0" fontId="17" fillId="2" borderId="6" xfId="2" applyFont="1" applyFill="1" applyBorder="1" applyAlignment="1">
      <alignment horizontal="left" vertical="top"/>
    </xf>
    <xf numFmtId="0" fontId="17" fillId="2" borderId="7" xfId="2" applyFont="1" applyFill="1" applyBorder="1" applyAlignment="1">
      <alignment horizontal="left" vertical="top"/>
    </xf>
    <xf numFmtId="0" fontId="17" fillId="2" borderId="8" xfId="2" applyFont="1" applyFill="1" applyBorder="1" applyAlignment="1">
      <alignment horizontal="left" vertical="top"/>
    </xf>
    <xf numFmtId="0" fontId="17" fillId="2" borderId="0" xfId="2" applyFont="1" applyFill="1" applyAlignment="1">
      <alignment horizontal="left" vertical="top"/>
    </xf>
    <xf numFmtId="0" fontId="17" fillId="2" borderId="9" xfId="2" applyFont="1" applyFill="1" applyBorder="1" applyAlignment="1">
      <alignment horizontal="left" vertical="top"/>
    </xf>
    <xf numFmtId="0" fontId="17" fillId="2" borderId="10" xfId="2" applyFont="1" applyFill="1" applyBorder="1" applyAlignment="1">
      <alignment horizontal="left" vertical="top"/>
    </xf>
    <xf numFmtId="0" fontId="17" fillId="2" borderId="11" xfId="2" applyFont="1" applyFill="1" applyBorder="1" applyAlignment="1">
      <alignment horizontal="left" vertical="top"/>
    </xf>
    <xf numFmtId="0" fontId="17" fillId="2" borderId="4" xfId="2" applyFont="1" applyFill="1" applyBorder="1" applyAlignment="1">
      <alignment horizontal="left" vertical="top"/>
    </xf>
    <xf numFmtId="0" fontId="17" fillId="0" borderId="14" xfId="2" applyFont="1" applyBorder="1" applyAlignment="1">
      <alignment horizontal="right" vertical="center"/>
    </xf>
    <xf numFmtId="0" fontId="14" fillId="2" borderId="5" xfId="2" applyFill="1" applyBorder="1" applyAlignment="1">
      <alignment horizontal="left" vertical="top"/>
    </xf>
    <xf numFmtId="0" fontId="14" fillId="2" borderId="6" xfId="2" applyFill="1" applyBorder="1" applyAlignment="1">
      <alignment horizontal="left" vertical="top"/>
    </xf>
    <xf numFmtId="0" fontId="14" fillId="2" borderId="7" xfId="2" applyFill="1" applyBorder="1" applyAlignment="1">
      <alignment horizontal="left" vertical="top"/>
    </xf>
    <xf numFmtId="0" fontId="14" fillId="2" borderId="8" xfId="2" applyFill="1" applyBorder="1" applyAlignment="1">
      <alignment horizontal="left" vertical="top"/>
    </xf>
    <xf numFmtId="0" fontId="14" fillId="2" borderId="0" xfId="2" applyFill="1" applyAlignment="1">
      <alignment horizontal="left" vertical="top"/>
    </xf>
    <xf numFmtId="0" fontId="14" fillId="2" borderId="9" xfId="2" applyFill="1" applyBorder="1" applyAlignment="1">
      <alignment horizontal="left" vertical="top"/>
    </xf>
    <xf numFmtId="0" fontId="14" fillId="2" borderId="10" xfId="2" applyFill="1" applyBorder="1" applyAlignment="1">
      <alignment horizontal="left" vertical="top"/>
    </xf>
    <xf numFmtId="0" fontId="14" fillId="2" borderId="11" xfId="2" applyFill="1" applyBorder="1" applyAlignment="1">
      <alignment horizontal="left" vertical="top"/>
    </xf>
    <xf numFmtId="0" fontId="14" fillId="2" borderId="4" xfId="2" applyFill="1" applyBorder="1" applyAlignment="1">
      <alignment horizontal="left" vertical="top"/>
    </xf>
    <xf numFmtId="0" fontId="2" fillId="3" borderId="0" xfId="2" applyFont="1" applyFill="1"/>
    <xf numFmtId="0" fontId="14" fillId="3" borderId="0" xfId="2" applyFill="1"/>
    <xf numFmtId="0" fontId="14" fillId="3" borderId="0" xfId="2" applyFill="1" applyAlignment="1">
      <alignment horizontal="right"/>
    </xf>
    <xf numFmtId="177" fontId="5" fillId="2" borderId="26" xfId="2" applyNumberFormat="1" applyFont="1" applyFill="1" applyBorder="1" applyAlignment="1" applyProtection="1">
      <alignment horizontal="right" vertical="center" wrapText="1"/>
      <protection locked="0"/>
    </xf>
    <xf numFmtId="0" fontId="5" fillId="2" borderId="26" xfId="2" applyFont="1" applyFill="1" applyBorder="1" applyAlignment="1" applyProtection="1">
      <alignment horizontal="right" vertical="center" wrapText="1"/>
      <protection locked="0"/>
    </xf>
    <xf numFmtId="12" fontId="5" fillId="0" borderId="26" xfId="2" quotePrefix="1" applyNumberFormat="1" applyFont="1" applyBorder="1" applyAlignment="1">
      <alignment horizontal="right" vertical="center" wrapText="1"/>
    </xf>
    <xf numFmtId="177" fontId="5" fillId="0" borderId="26" xfId="2" applyNumberFormat="1" applyFont="1" applyBorder="1" applyAlignment="1">
      <alignment horizontal="right" vertical="center" wrapText="1"/>
    </xf>
    <xf numFmtId="177" fontId="5" fillId="2" borderId="26" xfId="2" applyNumberFormat="1" applyFont="1" applyFill="1" applyBorder="1" applyAlignment="1">
      <alignment horizontal="right" vertical="center" wrapText="1"/>
    </xf>
    <xf numFmtId="177" fontId="5" fillId="2" borderId="4" xfId="2" applyNumberFormat="1" applyFont="1" applyFill="1" applyBorder="1" applyAlignment="1" applyProtection="1">
      <alignment horizontal="right" vertical="center" wrapText="1"/>
      <protection locked="0"/>
    </xf>
    <xf numFmtId="0" fontId="5" fillId="2" borderId="4" xfId="2" applyFont="1" applyFill="1" applyBorder="1" applyAlignment="1" applyProtection="1">
      <alignment horizontal="right" vertical="center" wrapText="1"/>
      <protection locked="0"/>
    </xf>
    <xf numFmtId="177" fontId="5" fillId="2" borderId="4" xfId="2" applyNumberFormat="1" applyFont="1" applyFill="1" applyBorder="1" applyAlignment="1">
      <alignment horizontal="right" vertical="center" wrapText="1"/>
    </xf>
    <xf numFmtId="177" fontId="5" fillId="2" borderId="1" xfId="2" applyNumberFormat="1" applyFont="1" applyFill="1" applyBorder="1" applyAlignment="1" applyProtection="1">
      <alignment horizontal="right" vertical="center" wrapText="1"/>
      <protection locked="0"/>
    </xf>
    <xf numFmtId="0" fontId="5" fillId="2" borderId="1" xfId="2" applyFont="1" applyFill="1" applyBorder="1" applyAlignment="1" applyProtection="1">
      <alignment horizontal="right" vertical="center" wrapText="1"/>
      <protection locked="0"/>
    </xf>
    <xf numFmtId="177" fontId="5" fillId="2" borderId="7" xfId="2" applyNumberFormat="1" applyFont="1" applyFill="1" applyBorder="1" applyAlignment="1">
      <alignment horizontal="right" vertical="center" wrapText="1"/>
    </xf>
    <xf numFmtId="177" fontId="5" fillId="0" borderId="27" xfId="2" applyNumberFormat="1" applyFont="1" applyBorder="1" applyAlignment="1">
      <alignment horizontal="center" vertical="center" wrapText="1"/>
    </xf>
    <xf numFmtId="177" fontId="5" fillId="0" borderId="28" xfId="2" applyNumberFormat="1" applyFont="1" applyBorder="1" applyAlignment="1">
      <alignment horizontal="right" vertical="center" wrapText="1"/>
    </xf>
    <xf numFmtId="0" fontId="5" fillId="3" borderId="0" xfId="2" applyFont="1" applyFill="1" applyAlignment="1">
      <alignment horizontal="left" vertical="center"/>
    </xf>
    <xf numFmtId="177" fontId="14" fillId="3" borderId="0" xfId="2" applyNumberFormat="1" applyFill="1"/>
    <xf numFmtId="0" fontId="19" fillId="3" borderId="0" xfId="2" applyFont="1" applyFill="1"/>
    <xf numFmtId="0" fontId="20" fillId="3" borderId="0" xfId="2" applyFont="1" applyFill="1"/>
    <xf numFmtId="0" fontId="19" fillId="0" borderId="0" xfId="2" applyFont="1"/>
    <xf numFmtId="0" fontId="22" fillId="0" borderId="0" xfId="2" applyFont="1"/>
    <xf numFmtId="0" fontId="15" fillId="3" borderId="8" xfId="0" applyFont="1" applyFill="1" applyBorder="1" applyAlignment="1">
      <alignment horizontal="left" vertical="center"/>
    </xf>
    <xf numFmtId="0" fontId="23" fillId="3" borderId="0" xfId="0" applyFont="1" applyFill="1" applyAlignment="1"/>
    <xf numFmtId="0" fontId="23" fillId="3" borderId="9" xfId="0" applyFont="1" applyFill="1" applyBorder="1" applyAlignment="1"/>
    <xf numFmtId="0" fontId="15" fillId="0" borderId="3" xfId="0" applyFont="1" applyBorder="1" applyAlignment="1">
      <alignment horizontal="justify" vertical="center" wrapText="1"/>
    </xf>
    <xf numFmtId="0" fontId="17" fillId="3" borderId="0" xfId="2" applyFont="1" applyFill="1" applyAlignment="1">
      <alignment horizontal="left" vertical="center"/>
    </xf>
    <xf numFmtId="0" fontId="17" fillId="3" borderId="0" xfId="2" applyFont="1" applyFill="1" applyAlignment="1">
      <alignment horizontal="justify" vertical="center"/>
    </xf>
    <xf numFmtId="0" fontId="17" fillId="3" borderId="8" xfId="2" applyFont="1" applyFill="1" applyBorder="1" applyAlignment="1">
      <alignment horizontal="left" vertical="center"/>
    </xf>
    <xf numFmtId="0" fontId="17" fillId="3" borderId="8" xfId="2" applyFont="1" applyFill="1" applyBorder="1" applyAlignment="1">
      <alignment horizontal="right" vertical="center"/>
    </xf>
    <xf numFmtId="0" fontId="5" fillId="3" borderId="0" xfId="2" applyFont="1" applyFill="1" applyAlignment="1">
      <alignment horizontal="center" vertical="center"/>
    </xf>
    <xf numFmtId="0" fontId="17" fillId="3" borderId="5" xfId="2" applyFont="1" applyFill="1" applyBorder="1" applyAlignment="1">
      <alignment horizontal="center" vertical="center"/>
    </xf>
    <xf numFmtId="0" fontId="17" fillId="3" borderId="7" xfId="2" applyFont="1" applyFill="1" applyBorder="1" applyAlignment="1">
      <alignment horizontal="left" vertical="center"/>
    </xf>
    <xf numFmtId="0" fontId="17" fillId="3" borderId="10" xfId="2" applyFont="1" applyFill="1" applyBorder="1" applyAlignment="1">
      <alignment horizontal="center" vertical="center"/>
    </xf>
    <xf numFmtId="0" fontId="17" fillId="3" borderId="4" xfId="2" applyFont="1" applyFill="1" applyBorder="1" applyAlignment="1">
      <alignment horizontal="center" vertical="center"/>
    </xf>
    <xf numFmtId="0" fontId="17" fillId="3" borderId="5" xfId="2" applyFont="1" applyFill="1" applyBorder="1" applyAlignment="1">
      <alignment horizontal="center" vertical="center" wrapText="1"/>
    </xf>
    <xf numFmtId="0" fontId="17" fillId="3" borderId="7" xfId="2" applyFont="1" applyFill="1" applyBorder="1" applyAlignment="1">
      <alignment horizontal="center" vertical="center"/>
    </xf>
    <xf numFmtId="0" fontId="17" fillId="3" borderId="3" xfId="2" applyFont="1" applyFill="1" applyBorder="1" applyAlignment="1">
      <alignment horizontal="center" vertical="center"/>
    </xf>
    <xf numFmtId="0" fontId="17" fillId="3" borderId="26" xfId="2" applyFont="1" applyFill="1" applyBorder="1" applyAlignment="1">
      <alignment horizontal="center" vertical="center" wrapText="1"/>
    </xf>
    <xf numFmtId="0" fontId="17" fillId="3" borderId="1" xfId="2" applyFont="1" applyFill="1" applyBorder="1" applyAlignment="1">
      <alignment horizontal="center" vertical="center"/>
    </xf>
    <xf numFmtId="0" fontId="15" fillId="0" borderId="0" xfId="0" applyFont="1" applyAlignment="1">
      <alignment horizontal="left" vertical="center"/>
    </xf>
    <xf numFmtId="0" fontId="23" fillId="0" borderId="0" xfId="0" applyFont="1" applyAlignment="1"/>
    <xf numFmtId="0" fontId="15" fillId="0" borderId="0" xfId="0" applyFont="1" applyAlignment="1">
      <alignment vertical="center" wrapText="1"/>
    </xf>
    <xf numFmtId="0" fontId="23" fillId="0" borderId="0" xfId="0" applyFont="1">
      <alignment vertical="center"/>
    </xf>
    <xf numFmtId="0" fontId="17" fillId="0" borderId="0" xfId="2" applyFont="1" applyAlignment="1">
      <alignment horizontal="left" vertical="center"/>
    </xf>
    <xf numFmtId="0" fontId="21" fillId="0" borderId="0" xfId="0" applyFont="1" applyAlignment="1"/>
    <xf numFmtId="0" fontId="19" fillId="3" borderId="32" xfId="0" applyFont="1" applyFill="1" applyBorder="1" applyAlignment="1"/>
    <xf numFmtId="0" fontId="19" fillId="3" borderId="33" xfId="0" applyFont="1" applyFill="1" applyBorder="1" applyAlignment="1"/>
    <xf numFmtId="0" fontId="19" fillId="3" borderId="34" xfId="0" applyFont="1" applyFill="1" applyBorder="1" applyAlignment="1"/>
    <xf numFmtId="0" fontId="21" fillId="3" borderId="5" xfId="0" applyFont="1" applyFill="1" applyBorder="1" applyAlignment="1"/>
    <xf numFmtId="0" fontId="19" fillId="3" borderId="6" xfId="0" applyFont="1" applyFill="1" applyBorder="1" applyAlignment="1"/>
    <xf numFmtId="0" fontId="19" fillId="5" borderId="32" xfId="0" applyFont="1" applyFill="1" applyBorder="1" applyAlignment="1"/>
    <xf numFmtId="0" fontId="19" fillId="5" borderId="33" xfId="0" applyFont="1" applyFill="1" applyBorder="1" applyAlignment="1"/>
    <xf numFmtId="0" fontId="19" fillId="5" borderId="35" xfId="0" applyFont="1" applyFill="1" applyBorder="1" applyAlignment="1"/>
    <xf numFmtId="0" fontId="19" fillId="6" borderId="32" xfId="0" applyFont="1" applyFill="1" applyBorder="1" applyAlignment="1"/>
    <xf numFmtId="0" fontId="19" fillId="6" borderId="33" xfId="0" applyFont="1" applyFill="1" applyBorder="1" applyAlignment="1"/>
    <xf numFmtId="0" fontId="19" fillId="6" borderId="35" xfId="0" applyFont="1" applyFill="1" applyBorder="1" applyAlignment="1"/>
    <xf numFmtId="0" fontId="19" fillId="7" borderId="36" xfId="0" applyFont="1" applyFill="1" applyBorder="1" applyAlignment="1"/>
    <xf numFmtId="0" fontId="19" fillId="7" borderId="33" xfId="0" applyFont="1" applyFill="1" applyBorder="1" applyAlignment="1"/>
    <xf numFmtId="0" fontId="19" fillId="7" borderId="34" xfId="0" applyFont="1" applyFill="1" applyBorder="1" applyAlignment="1"/>
    <xf numFmtId="0" fontId="19" fillId="2" borderId="32" xfId="0" applyFont="1" applyFill="1" applyBorder="1" applyAlignment="1"/>
    <xf numFmtId="0" fontId="19" fillId="2" borderId="33" xfId="0" applyFont="1" applyFill="1" applyBorder="1" applyAlignment="1"/>
    <xf numFmtId="0" fontId="19" fillId="2" borderId="35" xfId="0" applyFont="1" applyFill="1" applyBorder="1" applyAlignment="1"/>
    <xf numFmtId="0" fontId="19" fillId="8" borderId="36" xfId="0" applyFont="1" applyFill="1" applyBorder="1" applyAlignment="1"/>
    <xf numFmtId="0" fontId="19" fillId="8" borderId="33" xfId="0" applyFont="1" applyFill="1" applyBorder="1" applyAlignment="1"/>
    <xf numFmtId="0" fontId="19" fillId="8" borderId="34" xfId="0" applyFont="1" applyFill="1" applyBorder="1" applyAlignment="1"/>
    <xf numFmtId="0" fontId="19" fillId="9" borderId="32" xfId="0" applyFont="1" applyFill="1" applyBorder="1" applyAlignment="1"/>
    <xf numFmtId="0" fontId="19" fillId="9" borderId="33" xfId="0" applyFont="1" applyFill="1" applyBorder="1" applyAlignment="1"/>
    <xf numFmtId="0" fontId="19" fillId="9" borderId="35" xfId="0" applyFont="1" applyFill="1" applyBorder="1" applyAlignment="1"/>
    <xf numFmtId="0" fontId="19" fillId="10" borderId="36" xfId="0" applyFont="1" applyFill="1" applyBorder="1" applyAlignment="1"/>
    <xf numFmtId="0" fontId="19" fillId="10" borderId="33" xfId="0" applyFont="1" applyFill="1" applyBorder="1" applyAlignment="1"/>
    <xf numFmtId="0" fontId="19" fillId="10" borderId="34" xfId="0" applyFont="1" applyFill="1" applyBorder="1" applyAlignment="1"/>
    <xf numFmtId="0" fontId="19" fillId="11" borderId="32" xfId="0" applyFont="1" applyFill="1" applyBorder="1" applyAlignment="1"/>
    <xf numFmtId="0" fontId="19" fillId="11" borderId="33" xfId="0" applyFont="1" applyFill="1" applyBorder="1" applyAlignment="1"/>
    <xf numFmtId="0" fontId="19" fillId="11" borderId="35" xfId="0" applyFont="1" applyFill="1" applyBorder="1" applyAlignment="1"/>
    <xf numFmtId="0" fontId="19" fillId="12" borderId="32" xfId="0" applyFont="1" applyFill="1" applyBorder="1" applyAlignment="1"/>
    <xf numFmtId="0" fontId="19" fillId="12" borderId="33" xfId="0" applyFont="1" applyFill="1" applyBorder="1" applyAlignment="1"/>
    <xf numFmtId="0" fontId="19" fillId="12" borderId="35" xfId="0" applyFont="1" applyFill="1" applyBorder="1" applyAlignment="1"/>
    <xf numFmtId="0" fontId="19" fillId="3" borderId="37" xfId="0" applyFont="1" applyFill="1" applyBorder="1" applyAlignment="1"/>
    <xf numFmtId="0" fontId="19" fillId="3" borderId="38" xfId="0" applyFont="1" applyFill="1" applyBorder="1" applyAlignment="1"/>
    <xf numFmtId="0" fontId="19" fillId="3" borderId="39" xfId="0" applyFont="1" applyFill="1" applyBorder="1" applyAlignment="1"/>
    <xf numFmtId="0" fontId="19" fillId="3" borderId="10" xfId="0" applyFont="1" applyFill="1" applyBorder="1" applyAlignment="1"/>
    <xf numFmtId="0" fontId="19" fillId="3" borderId="11" xfId="0" applyFont="1" applyFill="1" applyBorder="1" applyAlignment="1"/>
    <xf numFmtId="0" fontId="19" fillId="5" borderId="37" xfId="0" applyFont="1" applyFill="1" applyBorder="1" applyAlignment="1"/>
    <xf numFmtId="0" fontId="19" fillId="5" borderId="38" xfId="0" applyFont="1" applyFill="1" applyBorder="1" applyAlignment="1"/>
    <xf numFmtId="0" fontId="19" fillId="5" borderId="40" xfId="0" applyFont="1" applyFill="1" applyBorder="1" applyAlignment="1"/>
    <xf numFmtId="0" fontId="19" fillId="6" borderId="37" xfId="0" applyFont="1" applyFill="1" applyBorder="1" applyAlignment="1"/>
    <xf numFmtId="0" fontId="19" fillId="6" borderId="38" xfId="0" applyFont="1" applyFill="1" applyBorder="1" applyAlignment="1"/>
    <xf numFmtId="0" fontId="19" fillId="6" borderId="40" xfId="0" applyFont="1" applyFill="1" applyBorder="1" applyAlignment="1"/>
    <xf numFmtId="0" fontId="19" fillId="7" borderId="41" xfId="0" applyFont="1" applyFill="1" applyBorder="1" applyAlignment="1"/>
    <xf numFmtId="0" fontId="19" fillId="7" borderId="38" xfId="0" applyFont="1" applyFill="1" applyBorder="1" applyAlignment="1"/>
    <xf numFmtId="0" fontId="19" fillId="7" borderId="39" xfId="0" applyFont="1" applyFill="1" applyBorder="1" applyAlignment="1"/>
    <xf numFmtId="0" fontId="19" fillId="2" borderId="37" xfId="0" applyFont="1" applyFill="1" applyBorder="1" applyAlignment="1"/>
    <xf numFmtId="0" fontId="19" fillId="2" borderId="38" xfId="0" applyFont="1" applyFill="1" applyBorder="1" applyAlignment="1"/>
    <xf numFmtId="0" fontId="19" fillId="2" borderId="40" xfId="0" applyFont="1" applyFill="1" applyBorder="1" applyAlignment="1"/>
    <xf numFmtId="0" fontId="19" fillId="8" borderId="41" xfId="0" applyFont="1" applyFill="1" applyBorder="1" applyAlignment="1"/>
    <xf numFmtId="0" fontId="19" fillId="8" borderId="38" xfId="0" applyFont="1" applyFill="1" applyBorder="1" applyAlignment="1"/>
    <xf numFmtId="0" fontId="19" fillId="8" borderId="39" xfId="0" applyFont="1" applyFill="1" applyBorder="1" applyAlignment="1"/>
    <xf numFmtId="0" fontId="19" fillId="9" borderId="37" xfId="0" applyFont="1" applyFill="1" applyBorder="1" applyAlignment="1"/>
    <xf numFmtId="0" fontId="19" fillId="9" borderId="38" xfId="0" applyFont="1" applyFill="1" applyBorder="1" applyAlignment="1"/>
    <xf numFmtId="0" fontId="19" fillId="9" borderId="40" xfId="0" applyFont="1" applyFill="1" applyBorder="1" applyAlignment="1"/>
    <xf numFmtId="0" fontId="19" fillId="10" borderId="41" xfId="0" applyFont="1" applyFill="1" applyBorder="1" applyAlignment="1"/>
    <xf numFmtId="0" fontId="19" fillId="10" borderId="38" xfId="0" applyFont="1" applyFill="1" applyBorder="1" applyAlignment="1"/>
    <xf numFmtId="0" fontId="19" fillId="10" borderId="39" xfId="0" applyFont="1" applyFill="1" applyBorder="1" applyAlignment="1"/>
    <xf numFmtId="0" fontId="19" fillId="11" borderId="37" xfId="0" applyFont="1" applyFill="1" applyBorder="1" applyAlignment="1"/>
    <xf numFmtId="0" fontId="19" fillId="11" borderId="38" xfId="0" applyFont="1" applyFill="1" applyBorder="1" applyAlignment="1"/>
    <xf numFmtId="0" fontId="19" fillId="11" borderId="40" xfId="0" applyFont="1" applyFill="1" applyBorder="1" applyAlignment="1"/>
    <xf numFmtId="0" fontId="19" fillId="12" borderId="37" xfId="0" applyFont="1" applyFill="1" applyBorder="1" applyAlignment="1"/>
    <xf numFmtId="0" fontId="19" fillId="12" borderId="38" xfId="0" applyFont="1" applyFill="1" applyBorder="1" applyAlignment="1"/>
    <xf numFmtId="0" fontId="19" fillId="12" borderId="40" xfId="0" applyFont="1" applyFill="1" applyBorder="1" applyAlignment="1"/>
    <xf numFmtId="0" fontId="19" fillId="5" borderId="42" xfId="0" applyFont="1" applyFill="1" applyBorder="1" applyAlignment="1"/>
    <xf numFmtId="0" fontId="21" fillId="5" borderId="43" xfId="0" applyFont="1" applyFill="1" applyBorder="1" applyAlignment="1"/>
    <xf numFmtId="0" fontId="19" fillId="5" borderId="44" xfId="0" applyFont="1" applyFill="1" applyBorder="1" applyAlignment="1"/>
    <xf numFmtId="0" fontId="21" fillId="5" borderId="8" xfId="0" applyFont="1" applyFill="1" applyBorder="1" applyAlignment="1"/>
    <xf numFmtId="0" fontId="21" fillId="5" borderId="0" xfId="0" applyFont="1" applyFill="1" applyAlignment="1"/>
    <xf numFmtId="0" fontId="19" fillId="5" borderId="43" xfId="0" applyFont="1" applyFill="1" applyBorder="1" applyAlignment="1"/>
    <xf numFmtId="0" fontId="19" fillId="5" borderId="45" xfId="0" applyFont="1" applyFill="1" applyBorder="1" applyAlignment="1"/>
    <xf numFmtId="0" fontId="19" fillId="0" borderId="42" xfId="0" applyFont="1" applyBorder="1" applyAlignment="1"/>
    <xf numFmtId="0" fontId="19" fillId="0" borderId="43" xfId="0" applyFont="1" applyBorder="1" applyAlignment="1"/>
    <xf numFmtId="0" fontId="19" fillId="0" borderId="45" xfId="0" applyFont="1" applyBorder="1" applyAlignment="1"/>
    <xf numFmtId="0" fontId="19" fillId="0" borderId="46" xfId="0" applyFont="1" applyBorder="1" applyAlignment="1"/>
    <xf numFmtId="0" fontId="19" fillId="0" borderId="44" xfId="0" applyFont="1" applyBorder="1" applyAlignment="1"/>
    <xf numFmtId="0" fontId="19" fillId="5" borderId="8" xfId="0" applyFont="1" applyFill="1" applyBorder="1" applyAlignment="1"/>
    <xf numFmtId="0" fontId="19" fillId="5" borderId="0" xfId="0" applyFont="1" applyFill="1" applyAlignment="1"/>
    <xf numFmtId="0" fontId="19" fillId="5" borderId="46" xfId="0" applyFont="1" applyFill="1" applyBorder="1" applyAlignment="1"/>
    <xf numFmtId="0" fontId="21" fillId="5" borderId="44" xfId="0" applyFont="1" applyFill="1" applyBorder="1" applyAlignment="1"/>
    <xf numFmtId="0" fontId="19" fillId="6" borderId="42" xfId="0" applyFont="1" applyFill="1" applyBorder="1" applyAlignment="1"/>
    <xf numFmtId="0" fontId="24" fillId="6" borderId="43" xfId="0" applyFont="1" applyFill="1" applyBorder="1" applyAlignment="1"/>
    <xf numFmtId="0" fontId="19" fillId="6" borderId="44" xfId="0" applyFont="1" applyFill="1" applyBorder="1" applyAlignment="1"/>
    <xf numFmtId="0" fontId="21" fillId="6" borderId="8" xfId="0" applyFont="1" applyFill="1" applyBorder="1" applyAlignment="1"/>
    <xf numFmtId="0" fontId="21" fillId="6" borderId="0" xfId="0" applyFont="1" applyFill="1" applyAlignment="1"/>
    <xf numFmtId="0" fontId="19" fillId="6" borderId="43" xfId="0" applyFont="1" applyFill="1" applyBorder="1" applyAlignment="1"/>
    <xf numFmtId="0" fontId="19" fillId="6" borderId="45" xfId="0" applyFont="1" applyFill="1" applyBorder="1" applyAlignment="1"/>
    <xf numFmtId="0" fontId="19" fillId="6" borderId="8" xfId="0" applyFont="1" applyFill="1" applyBorder="1" applyAlignment="1"/>
    <xf numFmtId="0" fontId="19" fillId="6" borderId="0" xfId="0" applyFont="1" applyFill="1" applyAlignment="1"/>
    <xf numFmtId="0" fontId="19" fillId="6" borderId="46" xfId="0" applyFont="1" applyFill="1" applyBorder="1" applyAlignment="1"/>
    <xf numFmtId="0" fontId="21" fillId="6" borderId="43" xfId="0" applyFont="1" applyFill="1" applyBorder="1" applyAlignment="1"/>
    <xf numFmtId="0" fontId="19" fillId="7" borderId="42" xfId="0" applyFont="1" applyFill="1" applyBorder="1" applyAlignment="1"/>
    <xf numFmtId="0" fontId="19" fillId="7" borderId="43" xfId="0" applyFont="1" applyFill="1" applyBorder="1" applyAlignment="1"/>
    <xf numFmtId="0" fontId="19" fillId="7" borderId="44" xfId="0" applyFont="1" applyFill="1" applyBorder="1" applyAlignment="1"/>
    <xf numFmtId="0" fontId="19" fillId="7" borderId="8" xfId="0" applyFont="1" applyFill="1" applyBorder="1" applyAlignment="1"/>
    <xf numFmtId="0" fontId="19" fillId="7" borderId="0" xfId="0" applyFont="1" applyFill="1" applyAlignment="1"/>
    <xf numFmtId="0" fontId="19" fillId="7" borderId="45" xfId="0" applyFont="1" applyFill="1" applyBorder="1" applyAlignment="1"/>
    <xf numFmtId="0" fontId="19" fillId="7" borderId="46" xfId="0" applyFont="1" applyFill="1" applyBorder="1" applyAlignment="1"/>
    <xf numFmtId="0" fontId="19" fillId="2" borderId="42" xfId="0" applyFont="1" applyFill="1" applyBorder="1" applyAlignment="1"/>
    <xf numFmtId="0" fontId="19" fillId="2" borderId="43" xfId="0" applyFont="1" applyFill="1" applyBorder="1" applyAlignment="1"/>
    <xf numFmtId="0" fontId="19" fillId="2" borderId="44" xfId="0" applyFont="1" applyFill="1" applyBorder="1" applyAlignment="1"/>
    <xf numFmtId="0" fontId="19" fillId="2" borderId="8" xfId="0" applyFont="1" applyFill="1" applyBorder="1" applyAlignment="1"/>
    <xf numFmtId="0" fontId="19" fillId="2" borderId="0" xfId="0" applyFont="1" applyFill="1" applyAlignment="1"/>
    <xf numFmtId="0" fontId="19" fillId="2" borderId="45" xfId="0" applyFont="1" applyFill="1" applyBorder="1" applyAlignment="1"/>
    <xf numFmtId="0" fontId="19" fillId="2" borderId="46" xfId="0" applyFont="1" applyFill="1" applyBorder="1" applyAlignment="1"/>
    <xf numFmtId="0" fontId="19" fillId="8" borderId="42" xfId="0" applyFont="1" applyFill="1" applyBorder="1" applyAlignment="1"/>
    <xf numFmtId="0" fontId="19" fillId="8" borderId="43" xfId="0" applyFont="1" applyFill="1" applyBorder="1" applyAlignment="1"/>
    <xf numFmtId="0" fontId="19" fillId="8" borderId="44" xfId="0" applyFont="1" applyFill="1" applyBorder="1" applyAlignment="1"/>
    <xf numFmtId="0" fontId="19" fillId="8" borderId="8" xfId="0" applyFont="1" applyFill="1" applyBorder="1" applyAlignment="1"/>
    <xf numFmtId="0" fontId="19" fillId="8" borderId="0" xfId="0" applyFont="1" applyFill="1" applyAlignment="1"/>
    <xf numFmtId="0" fontId="19" fillId="8" borderId="45" xfId="0" applyFont="1" applyFill="1" applyBorder="1" applyAlignment="1"/>
    <xf numFmtId="0" fontId="19" fillId="8" borderId="46" xfId="0" applyFont="1" applyFill="1" applyBorder="1" applyAlignment="1"/>
    <xf numFmtId="0" fontId="19" fillId="9" borderId="42" xfId="0" applyFont="1" applyFill="1" applyBorder="1" applyAlignment="1"/>
    <xf numFmtId="0" fontId="19" fillId="9" borderId="43" xfId="0" applyFont="1" applyFill="1" applyBorder="1" applyAlignment="1"/>
    <xf numFmtId="0" fontId="19" fillId="9" borderId="44" xfId="0" applyFont="1" applyFill="1" applyBorder="1" applyAlignment="1"/>
    <xf numFmtId="0" fontId="19" fillId="9" borderId="8" xfId="0" applyFont="1" applyFill="1" applyBorder="1" applyAlignment="1"/>
    <xf numFmtId="0" fontId="19" fillId="9" borderId="0" xfId="0" applyFont="1" applyFill="1" applyAlignment="1"/>
    <xf numFmtId="0" fontId="19" fillId="9" borderId="45" xfId="0" applyFont="1" applyFill="1" applyBorder="1" applyAlignment="1"/>
    <xf numFmtId="0" fontId="19" fillId="9" borderId="46" xfId="0" applyFont="1" applyFill="1" applyBorder="1" applyAlignment="1"/>
    <xf numFmtId="0" fontId="19" fillId="10" borderId="42" xfId="0" applyFont="1" applyFill="1" applyBorder="1" applyAlignment="1"/>
    <xf numFmtId="0" fontId="19" fillId="10" borderId="43" xfId="0" applyFont="1" applyFill="1" applyBorder="1" applyAlignment="1"/>
    <xf numFmtId="0" fontId="19" fillId="10" borderId="44" xfId="0" applyFont="1" applyFill="1" applyBorder="1" applyAlignment="1"/>
    <xf numFmtId="0" fontId="19" fillId="10" borderId="8" xfId="0" applyFont="1" applyFill="1" applyBorder="1" applyAlignment="1"/>
    <xf numFmtId="0" fontId="19" fillId="10" borderId="0" xfId="0" applyFont="1" applyFill="1" applyAlignment="1"/>
    <xf numFmtId="0" fontId="19" fillId="10" borderId="45" xfId="0" applyFont="1" applyFill="1" applyBorder="1" applyAlignment="1"/>
    <xf numFmtId="0" fontId="19" fillId="10" borderId="46" xfId="0" applyFont="1" applyFill="1" applyBorder="1" applyAlignment="1"/>
    <xf numFmtId="0" fontId="19" fillId="11" borderId="42" xfId="0" applyFont="1" applyFill="1" applyBorder="1" applyAlignment="1"/>
    <xf numFmtId="0" fontId="19" fillId="11" borderId="43" xfId="0" applyFont="1" applyFill="1" applyBorder="1" applyAlignment="1"/>
    <xf numFmtId="0" fontId="19" fillId="11" borderId="44" xfId="0" applyFont="1" applyFill="1" applyBorder="1" applyAlignment="1"/>
    <xf numFmtId="0" fontId="19" fillId="11" borderId="8" xfId="0" applyFont="1" applyFill="1" applyBorder="1" applyAlignment="1"/>
    <xf numFmtId="0" fontId="19" fillId="11" borderId="0" xfId="0" applyFont="1" applyFill="1" applyAlignment="1"/>
    <xf numFmtId="0" fontId="19" fillId="11" borderId="45" xfId="0" applyFont="1" applyFill="1" applyBorder="1" applyAlignment="1"/>
    <xf numFmtId="0" fontId="19" fillId="11" borderId="46" xfId="0" applyFont="1" applyFill="1" applyBorder="1" applyAlignment="1"/>
    <xf numFmtId="0" fontId="19" fillId="12" borderId="42" xfId="0" applyFont="1" applyFill="1" applyBorder="1" applyAlignment="1"/>
    <xf numFmtId="0" fontId="19" fillId="12" borderId="43" xfId="0" applyFont="1" applyFill="1" applyBorder="1" applyAlignment="1"/>
    <xf numFmtId="0" fontId="19" fillId="12" borderId="44" xfId="0" applyFont="1" applyFill="1" applyBorder="1" applyAlignment="1"/>
    <xf numFmtId="0" fontId="19" fillId="12" borderId="8" xfId="0" applyFont="1" applyFill="1" applyBorder="1" applyAlignment="1"/>
    <xf numFmtId="0" fontId="19" fillId="12" borderId="0" xfId="0" applyFont="1" applyFill="1" applyAlignment="1"/>
    <xf numFmtId="0" fontId="19" fillId="12" borderId="45" xfId="0" applyFont="1" applyFill="1" applyBorder="1" applyAlignment="1"/>
    <xf numFmtId="0" fontId="19" fillId="12" borderId="46" xfId="0" applyFont="1" applyFill="1" applyBorder="1" applyAlignment="1"/>
    <xf numFmtId="0" fontId="19" fillId="12" borderId="39" xfId="0" applyFont="1" applyFill="1" applyBorder="1" applyAlignment="1"/>
    <xf numFmtId="0" fontId="19" fillId="12" borderId="10" xfId="0" applyFont="1" applyFill="1" applyBorder="1" applyAlignment="1"/>
    <xf numFmtId="0" fontId="19" fillId="12" borderId="11" xfId="0" applyFont="1" applyFill="1" applyBorder="1" applyAlignment="1"/>
    <xf numFmtId="0" fontId="19" fillId="12" borderId="41" xfId="0" applyFont="1" applyFill="1" applyBorder="1" applyAlignment="1"/>
    <xf numFmtId="0" fontId="21" fillId="3" borderId="0" xfId="0" applyFont="1" applyFill="1" applyAlignment="1"/>
    <xf numFmtId="0" fontId="19" fillId="3" borderId="0" xfId="0" applyFont="1" applyFill="1" applyAlignment="1"/>
    <xf numFmtId="0" fontId="25" fillId="3" borderId="0" xfId="2" applyFont="1" applyFill="1" applyAlignment="1">
      <alignment horizontal="left" vertical="center"/>
    </xf>
    <xf numFmtId="0" fontId="25" fillId="3" borderId="0" xfId="2" applyFont="1" applyFill="1"/>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3" borderId="5" xfId="0" applyFont="1" applyFill="1" applyBorder="1" applyAlignment="1">
      <alignment horizontal="justify" vertical="center" wrapText="1"/>
    </xf>
    <xf numFmtId="0" fontId="5" fillId="3" borderId="6" xfId="0" applyFont="1" applyFill="1" applyBorder="1" applyAlignment="1">
      <alignment horizontal="justify" vertical="center" wrapText="1"/>
    </xf>
    <xf numFmtId="0" fontId="5" fillId="3" borderId="7" xfId="0" applyFont="1" applyFill="1" applyBorder="1" applyAlignment="1">
      <alignment horizontal="justify" vertical="center" wrapText="1"/>
    </xf>
    <xf numFmtId="0" fontId="5" fillId="3" borderId="8" xfId="0" applyFont="1" applyFill="1" applyBorder="1" applyAlignment="1">
      <alignment horizontal="justify" vertical="center" wrapText="1"/>
    </xf>
    <xf numFmtId="0" fontId="5" fillId="3" borderId="0" xfId="0" applyFont="1" applyFill="1" applyAlignment="1">
      <alignment horizontal="justify" vertical="center" wrapText="1"/>
    </xf>
    <xf numFmtId="0" fontId="5" fillId="3" borderId="9" xfId="0" applyFont="1" applyFill="1" applyBorder="1" applyAlignment="1">
      <alignment horizontal="justify" vertical="center" wrapText="1"/>
    </xf>
    <xf numFmtId="0" fontId="15" fillId="3" borderId="8" xfId="0" applyFont="1" applyFill="1" applyBorder="1" applyAlignment="1">
      <alignment horizontal="left" vertical="center" wrapText="1"/>
    </xf>
    <xf numFmtId="0" fontId="15" fillId="3" borderId="0" xfId="0" applyFont="1" applyFill="1" applyAlignment="1">
      <alignment horizontal="left" vertical="center" wrapText="1"/>
    </xf>
    <xf numFmtId="0" fontId="15" fillId="3" borderId="9" xfId="0" applyFont="1" applyFill="1" applyBorder="1" applyAlignment="1">
      <alignment horizontal="left" vertical="center" wrapText="1"/>
    </xf>
    <xf numFmtId="0" fontId="15" fillId="3" borderId="10" xfId="0" applyFont="1" applyFill="1" applyBorder="1" applyAlignment="1">
      <alignment horizontal="left" vertical="center" wrapText="1"/>
    </xf>
    <xf numFmtId="0" fontId="15" fillId="3" borderId="11" xfId="0" applyFont="1" applyFill="1" applyBorder="1" applyAlignment="1">
      <alignment horizontal="left" vertical="center" wrapText="1"/>
    </xf>
    <xf numFmtId="0" fontId="15" fillId="3" borderId="4" xfId="0" applyFont="1" applyFill="1" applyBorder="1" applyAlignment="1">
      <alignment horizontal="left" vertical="center" wrapText="1"/>
    </xf>
    <xf numFmtId="0" fontId="23" fillId="3" borderId="0" xfId="0" applyFont="1" applyFill="1">
      <alignment vertical="center"/>
    </xf>
    <xf numFmtId="0" fontId="23" fillId="3" borderId="9" xfId="0" applyFont="1" applyFill="1" applyBorder="1">
      <alignment vertical="center"/>
    </xf>
    <xf numFmtId="0" fontId="5" fillId="3" borderId="1"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8" fillId="3" borderId="16" xfId="0" applyFont="1" applyFill="1" applyBorder="1" applyAlignment="1">
      <alignment vertical="top" wrapText="1"/>
    </xf>
    <xf numFmtId="0" fontId="9" fillId="3" borderId="17" xfId="0" applyFont="1" applyFill="1" applyBorder="1" applyAlignment="1">
      <alignment vertical="top"/>
    </xf>
    <xf numFmtId="0" fontId="9" fillId="3" borderId="18" xfId="0" applyFont="1" applyFill="1" applyBorder="1" applyAlignment="1">
      <alignment vertical="top"/>
    </xf>
    <xf numFmtId="0" fontId="9" fillId="3" borderId="19" xfId="0" applyFont="1" applyFill="1" applyBorder="1" applyAlignment="1">
      <alignment vertical="top"/>
    </xf>
    <xf numFmtId="0" fontId="9" fillId="3" borderId="0" xfId="0" applyFont="1" applyFill="1" applyAlignment="1">
      <alignment vertical="top"/>
    </xf>
    <xf numFmtId="0" fontId="9" fillId="3" borderId="20" xfId="0" applyFont="1" applyFill="1" applyBorder="1" applyAlignment="1">
      <alignment vertical="top"/>
    </xf>
    <xf numFmtId="0" fontId="9" fillId="3" borderId="21" xfId="0" applyFont="1" applyFill="1" applyBorder="1" applyAlignment="1">
      <alignment vertical="top"/>
    </xf>
    <xf numFmtId="0" fontId="9" fillId="3" borderId="22" xfId="0" applyFont="1" applyFill="1" applyBorder="1" applyAlignment="1">
      <alignment vertical="top"/>
    </xf>
    <xf numFmtId="0" fontId="9" fillId="3" borderId="23" xfId="0" applyFont="1" applyFill="1" applyBorder="1" applyAlignment="1">
      <alignment vertical="top"/>
    </xf>
    <xf numFmtId="0" fontId="17" fillId="0" borderId="24" xfId="2" applyFont="1" applyBorder="1" applyAlignment="1">
      <alignment horizontal="center" vertical="center"/>
    </xf>
    <xf numFmtId="0" fontId="17" fillId="0" borderId="25" xfId="2" applyFont="1" applyBorder="1" applyAlignment="1">
      <alignment horizontal="center" vertical="center"/>
    </xf>
    <xf numFmtId="0" fontId="17" fillId="0" borderId="26" xfId="2" applyFont="1" applyBorder="1" applyAlignment="1">
      <alignment horizontal="center" vertical="center"/>
    </xf>
    <xf numFmtId="0" fontId="17" fillId="3" borderId="24" xfId="2" applyFont="1" applyFill="1" applyBorder="1" applyAlignment="1">
      <alignment horizontal="center" vertical="center"/>
    </xf>
    <xf numFmtId="0" fontId="17" fillId="3" borderId="25" xfId="2" applyFont="1" applyFill="1" applyBorder="1" applyAlignment="1">
      <alignment horizontal="center" vertical="center"/>
    </xf>
    <xf numFmtId="0" fontId="17" fillId="3" borderId="26" xfId="2" applyFont="1" applyFill="1" applyBorder="1" applyAlignment="1">
      <alignment horizontal="center" vertical="center"/>
    </xf>
    <xf numFmtId="0" fontId="0" fillId="3" borderId="0" xfId="0" applyFill="1" applyAlignment="1">
      <alignment horizontal="right"/>
    </xf>
    <xf numFmtId="0" fontId="5" fillId="3" borderId="0" xfId="2" applyFont="1" applyFill="1"/>
  </cellXfs>
  <cellStyles count="3">
    <cellStyle name="パーセント" xfId="1" builtinId="5"/>
    <cellStyle name="標準" xfId="0" builtinId="0"/>
    <cellStyle name="標準 2" xfId="2" xr:uid="{43ECA737-452E-49D0-9FBC-4E3C51357604}"/>
  </cellStyles>
  <dxfs count="13">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s>
  <tableStyles count="0" defaultTableStyle="TableStyleMedium2" defaultPivotStyle="PivotStyleLight16"/>
  <colors>
    <mruColors>
      <color rgb="FFFFFF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8965</xdr:colOff>
      <xdr:row>4</xdr:row>
      <xdr:rowOff>26896</xdr:rowOff>
    </xdr:from>
    <xdr:to>
      <xdr:col>20</xdr:col>
      <xdr:colOff>98612</xdr:colOff>
      <xdr:row>6</xdr:row>
      <xdr:rowOff>17930</xdr:rowOff>
    </xdr:to>
    <xdr:sp macro="" textlink="">
      <xdr:nvSpPr>
        <xdr:cNvPr id="3" name="テキスト ボックス 2">
          <a:extLst>
            <a:ext uri="{FF2B5EF4-FFF2-40B4-BE49-F238E27FC236}">
              <a16:creationId xmlns:a16="http://schemas.microsoft.com/office/drawing/2014/main" id="{2F8E8E0B-2623-E65B-B4A6-F91B4F051EA2}"/>
            </a:ext>
          </a:extLst>
        </xdr:cNvPr>
        <xdr:cNvSpPr txBox="1"/>
      </xdr:nvSpPr>
      <xdr:spPr>
        <a:xfrm>
          <a:off x="3137647" y="932331"/>
          <a:ext cx="3478306" cy="313764"/>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solidFill>
                <a:srgbClr val="FF0000"/>
              </a:solidFill>
            </a:rPr>
            <a:t>※</a:t>
          </a:r>
          <a:r>
            <a:rPr kumimoji="1" lang="ja-JP" altLang="en-US" sz="1100">
              <a:solidFill>
                <a:srgbClr val="FF0000"/>
              </a:solidFill>
            </a:rPr>
            <a:t>補助対象期間は「採択決定日以降」からです。</a:t>
          </a:r>
        </a:p>
      </xdr:txBody>
    </xdr:sp>
    <xdr:clientData/>
  </xdr:twoCellAnchor>
  <xdr:twoCellAnchor>
    <xdr:from>
      <xdr:col>6</xdr:col>
      <xdr:colOff>8965</xdr:colOff>
      <xdr:row>32</xdr:row>
      <xdr:rowOff>71719</xdr:rowOff>
    </xdr:from>
    <xdr:to>
      <xdr:col>20</xdr:col>
      <xdr:colOff>98612</xdr:colOff>
      <xdr:row>34</xdr:row>
      <xdr:rowOff>62754</xdr:rowOff>
    </xdr:to>
    <xdr:sp macro="" textlink="">
      <xdr:nvSpPr>
        <xdr:cNvPr id="4" name="テキスト ボックス 3">
          <a:extLst>
            <a:ext uri="{FF2B5EF4-FFF2-40B4-BE49-F238E27FC236}">
              <a16:creationId xmlns:a16="http://schemas.microsoft.com/office/drawing/2014/main" id="{64265F16-76EA-9998-A6C6-C733D41AF736}"/>
            </a:ext>
          </a:extLst>
        </xdr:cNvPr>
        <xdr:cNvSpPr txBox="1"/>
      </xdr:nvSpPr>
      <xdr:spPr>
        <a:xfrm>
          <a:off x="3137647" y="5567084"/>
          <a:ext cx="3478306" cy="313764"/>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solidFill>
                <a:srgbClr val="FF0000"/>
              </a:solidFill>
            </a:rPr>
            <a:t>※</a:t>
          </a:r>
          <a:r>
            <a:rPr kumimoji="1" lang="ja-JP" altLang="en-US" sz="1100">
              <a:solidFill>
                <a:srgbClr val="FF0000"/>
              </a:solidFill>
            </a:rPr>
            <a:t>実証検証期間確保のため、「年内納品検収完了」</a:t>
          </a:r>
        </a:p>
      </xdr:txBody>
    </xdr:sp>
    <xdr:clientData/>
  </xdr:twoCellAnchor>
  <xdr:twoCellAnchor>
    <xdr:from>
      <xdr:col>6</xdr:col>
      <xdr:colOff>26894</xdr:colOff>
      <xdr:row>57</xdr:row>
      <xdr:rowOff>152401</xdr:rowOff>
    </xdr:from>
    <xdr:to>
      <xdr:col>20</xdr:col>
      <xdr:colOff>116541</xdr:colOff>
      <xdr:row>59</xdr:row>
      <xdr:rowOff>143436</xdr:rowOff>
    </xdr:to>
    <xdr:sp macro="" textlink="">
      <xdr:nvSpPr>
        <xdr:cNvPr id="5" name="テキスト ボックス 4">
          <a:extLst>
            <a:ext uri="{FF2B5EF4-FFF2-40B4-BE49-F238E27FC236}">
              <a16:creationId xmlns:a16="http://schemas.microsoft.com/office/drawing/2014/main" id="{18631D0B-9FA3-B6BD-47D4-2155C2AFADF1}"/>
            </a:ext>
          </a:extLst>
        </xdr:cNvPr>
        <xdr:cNvSpPr txBox="1"/>
      </xdr:nvSpPr>
      <xdr:spPr>
        <a:xfrm>
          <a:off x="3155576" y="9646025"/>
          <a:ext cx="3478306" cy="313764"/>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solidFill>
                <a:srgbClr val="FF0000"/>
              </a:solidFill>
            </a:rPr>
            <a:t>※</a:t>
          </a:r>
          <a:r>
            <a:rPr kumimoji="1" lang="ja-JP" altLang="en-US" sz="1100">
              <a:solidFill>
                <a:srgbClr val="FF0000"/>
              </a:solidFill>
            </a:rPr>
            <a:t>補助対象期間は「２月末日まで」です。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2446020</xdr:colOff>
      <xdr:row>4</xdr:row>
      <xdr:rowOff>160020</xdr:rowOff>
    </xdr:from>
    <xdr:to>
      <xdr:col>5</xdr:col>
      <xdr:colOff>1303020</xdr:colOff>
      <xdr:row>12</xdr:row>
      <xdr:rowOff>167640</xdr:rowOff>
    </xdr:to>
    <xdr:sp macro="" textlink="">
      <xdr:nvSpPr>
        <xdr:cNvPr id="2" name="テキスト ボックス 1">
          <a:extLst>
            <a:ext uri="{FF2B5EF4-FFF2-40B4-BE49-F238E27FC236}">
              <a16:creationId xmlns:a16="http://schemas.microsoft.com/office/drawing/2014/main" id="{29EA8063-7E4D-3AA6-B861-D0C00F0AC87F}"/>
            </a:ext>
          </a:extLst>
        </xdr:cNvPr>
        <xdr:cNvSpPr txBox="1"/>
      </xdr:nvSpPr>
      <xdr:spPr>
        <a:xfrm>
          <a:off x="2446020" y="899160"/>
          <a:ext cx="5120640" cy="1897380"/>
        </a:xfrm>
        <a:prstGeom prst="rect">
          <a:avLst/>
        </a:prstGeom>
        <a:solidFill>
          <a:srgbClr val="FFFF00">
            <a:alpha val="64000"/>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800">
              <a:solidFill>
                <a:srgbClr val="FF0000"/>
              </a:solidFill>
            </a:rPr>
            <a:t>※</a:t>
          </a:r>
          <a:r>
            <a:rPr kumimoji="1" lang="ja-JP" altLang="en-US" sz="1800">
              <a:solidFill>
                <a:srgbClr val="FF0000"/>
              </a:solidFill>
            </a:rPr>
            <a:t>入力不要</a:t>
          </a:r>
          <a:endParaRPr kumimoji="1" lang="en-US" altLang="ja-JP" sz="1800">
            <a:solidFill>
              <a:srgbClr val="FF0000"/>
            </a:solidFill>
          </a:endParaRPr>
        </a:p>
        <a:p>
          <a:r>
            <a:rPr kumimoji="1" lang="ja-JP" altLang="en-US" sz="1800">
              <a:solidFill>
                <a:srgbClr val="FF0000"/>
              </a:solidFill>
            </a:rPr>
            <a:t>　「４．今後３か年事業計画　　</a:t>
          </a:r>
          <a:r>
            <a:rPr kumimoji="1" lang="en-US" altLang="ja-JP" sz="1800">
              <a:solidFill>
                <a:srgbClr val="FF0000"/>
              </a:solidFill>
            </a:rPr>
            <a:t>(</a:t>
          </a:r>
          <a:r>
            <a:rPr kumimoji="1" lang="ja-JP" altLang="en-US" sz="1800">
              <a:solidFill>
                <a:srgbClr val="FF0000"/>
              </a:solidFill>
            </a:rPr>
            <a:t>根拠１</a:t>
          </a:r>
          <a:r>
            <a:rPr kumimoji="1" lang="en-US" altLang="ja-JP" sz="1800">
              <a:solidFill>
                <a:srgbClr val="FF0000"/>
              </a:solidFill>
            </a:rPr>
            <a:t>)</a:t>
          </a:r>
          <a:r>
            <a:rPr kumimoji="1" lang="ja-JP" altLang="en-US" sz="1800">
              <a:solidFill>
                <a:srgbClr val="FF0000"/>
              </a:solidFill>
            </a:rPr>
            <a:t>」シートを参照しています。</a:t>
          </a: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xdr:from>
      <xdr:col>4</xdr:col>
      <xdr:colOff>944880</xdr:colOff>
      <xdr:row>9</xdr:row>
      <xdr:rowOff>175260</xdr:rowOff>
    </xdr:from>
    <xdr:to>
      <xdr:col>8</xdr:col>
      <xdr:colOff>899160</xdr:colOff>
      <xdr:row>17</xdr:row>
      <xdr:rowOff>38100</xdr:rowOff>
    </xdr:to>
    <xdr:sp macro="" textlink="">
      <xdr:nvSpPr>
        <xdr:cNvPr id="2" name="テキスト ボックス 1">
          <a:extLst>
            <a:ext uri="{FF2B5EF4-FFF2-40B4-BE49-F238E27FC236}">
              <a16:creationId xmlns:a16="http://schemas.microsoft.com/office/drawing/2014/main" id="{0B489AEF-761E-F7A3-E9EB-3656A37F5A9A}"/>
            </a:ext>
          </a:extLst>
        </xdr:cNvPr>
        <xdr:cNvSpPr txBox="1"/>
      </xdr:nvSpPr>
      <xdr:spPr>
        <a:xfrm>
          <a:off x="3314700" y="1943100"/>
          <a:ext cx="4351020" cy="1447800"/>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100">
              <a:solidFill>
                <a:srgbClr val="FF0000"/>
              </a:solidFill>
              <a:effectLst/>
              <a:latin typeface="Meiryo UI" panose="020B0604030504040204" pitchFamily="50" charset="-128"/>
              <a:ea typeface="Meiryo UI" panose="020B0604030504040204" pitchFamily="50" charset="-128"/>
              <a:cs typeface="+mn-cs"/>
            </a:rPr>
            <a:t>※</a:t>
          </a:r>
          <a:r>
            <a:rPr lang="ja-JP" altLang="en-US" sz="1100">
              <a:solidFill>
                <a:srgbClr val="FF0000"/>
              </a:solidFill>
              <a:effectLst/>
              <a:latin typeface="Meiryo UI" panose="020B0604030504040204" pitchFamily="50" charset="-128"/>
              <a:ea typeface="Meiryo UI" panose="020B0604030504040204" pitchFamily="50" charset="-128"/>
              <a:cs typeface="+mn-cs"/>
            </a:rPr>
            <a:t>基準年度の根拠資料も添付すること</a:t>
          </a:r>
          <a:endParaRPr lang="en-US" altLang="ja-JP" sz="1100">
            <a:solidFill>
              <a:srgbClr val="FF0000"/>
            </a:solidFill>
            <a:effectLst/>
            <a:latin typeface="Meiryo UI" panose="020B0604030504040204" pitchFamily="50" charset="-128"/>
            <a:ea typeface="Meiryo UI" panose="020B0604030504040204" pitchFamily="50" charset="-128"/>
            <a:cs typeface="+mn-cs"/>
          </a:endParaRPr>
        </a:p>
        <a:p>
          <a:r>
            <a:rPr lang="ja-JP" altLang="ja-JP" sz="1100">
              <a:solidFill>
                <a:srgbClr val="FF0000"/>
              </a:solidFill>
              <a:effectLst/>
              <a:latin typeface="Meiryo UI" panose="020B0604030504040204" pitchFamily="50" charset="-128"/>
              <a:ea typeface="Meiryo UI" panose="020B0604030504040204" pitchFamily="50" charset="-128"/>
              <a:cs typeface="+mn-cs"/>
            </a:rPr>
            <a:t>公募要領様式第</a:t>
          </a:r>
          <a:r>
            <a:rPr lang="en-US" altLang="ja-JP" sz="1100">
              <a:solidFill>
                <a:srgbClr val="FF0000"/>
              </a:solidFill>
              <a:effectLst/>
              <a:latin typeface="Meiryo UI" panose="020B0604030504040204" pitchFamily="50" charset="-128"/>
              <a:ea typeface="Meiryo UI" panose="020B0604030504040204" pitchFamily="50" charset="-128"/>
              <a:cs typeface="+mn-cs"/>
            </a:rPr>
            <a:t>1</a:t>
          </a:r>
          <a:r>
            <a:rPr lang="ja-JP" altLang="ja-JP" sz="1100">
              <a:solidFill>
                <a:srgbClr val="FF0000"/>
              </a:solidFill>
              <a:effectLst/>
              <a:latin typeface="Meiryo UI" panose="020B0604030504040204" pitchFamily="50" charset="-128"/>
              <a:ea typeface="Meiryo UI" panose="020B0604030504040204" pitchFamily="50" charset="-128"/>
              <a:cs typeface="+mn-cs"/>
            </a:rPr>
            <a:t>及び様式第２に記載の数値の根拠となる資料を提出すること。根拠資料には、該当する根拠数値にマーカーで示すこと。また人件費・減価償却費・従業員数等、対象箇所が複数の項目にわたる場合、その範囲をマーカーで示し、合計値を記すこと。</a:t>
          </a:r>
          <a:endParaRPr kumimoji="1" lang="ja-JP" altLang="en-US" sz="1100">
            <a:solidFill>
              <a:srgbClr val="FF0000"/>
            </a:solidFill>
            <a:latin typeface="Meiryo UI" panose="020B0604030504040204" pitchFamily="50" charset="-128"/>
            <a:ea typeface="Meiryo UI" panose="020B0604030504040204" pitchFamily="50"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181491</xdr:colOff>
      <xdr:row>0</xdr:row>
      <xdr:rowOff>193963</xdr:rowOff>
    </xdr:from>
    <xdr:to>
      <xdr:col>7</xdr:col>
      <xdr:colOff>1032040</xdr:colOff>
      <xdr:row>1</xdr:row>
      <xdr:rowOff>233720</xdr:rowOff>
    </xdr:to>
    <xdr:sp macro="" textlink="">
      <xdr:nvSpPr>
        <xdr:cNvPr id="2" name="テキスト ボックス 1">
          <a:extLst>
            <a:ext uri="{FF2B5EF4-FFF2-40B4-BE49-F238E27FC236}">
              <a16:creationId xmlns:a16="http://schemas.microsoft.com/office/drawing/2014/main" id="{84417392-FCF3-4858-AF07-86D1E55E9A40}"/>
            </a:ext>
          </a:extLst>
        </xdr:cNvPr>
        <xdr:cNvSpPr txBox="1"/>
      </xdr:nvSpPr>
      <xdr:spPr>
        <a:xfrm>
          <a:off x="4014351" y="193963"/>
          <a:ext cx="3250849" cy="2683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ctr" anchorCtr="0"/>
        <a:lstStyle/>
        <a:p>
          <a:r>
            <a:rPr kumimoji="1" lang="en-US" altLang="ja-JP" sz="1100">
              <a:solidFill>
                <a:srgbClr val="FF0000"/>
              </a:solidFill>
            </a:rPr>
            <a:t>※</a:t>
          </a:r>
          <a:r>
            <a:rPr kumimoji="1" lang="ja-JP" altLang="en-US" sz="1100">
              <a:solidFill>
                <a:srgbClr val="FF0000"/>
              </a:solidFill>
            </a:rPr>
            <a:t>青地のところを記入して下さい。</a:t>
          </a:r>
        </a:p>
      </xdr:txBody>
    </xdr:sp>
    <xdr:clientData fPrintsWithSheet="0"/>
  </xdr:twoCellAnchor>
  <xdr:oneCellAnchor>
    <xdr:from>
      <xdr:col>1</xdr:col>
      <xdr:colOff>217463</xdr:colOff>
      <xdr:row>3</xdr:row>
      <xdr:rowOff>27709</xdr:rowOff>
    </xdr:from>
    <xdr:ext cx="425758" cy="900545"/>
    <xdr:sp macro="" textlink="">
      <xdr:nvSpPr>
        <xdr:cNvPr id="3" name="テキスト ボックス 2">
          <a:extLst>
            <a:ext uri="{FF2B5EF4-FFF2-40B4-BE49-F238E27FC236}">
              <a16:creationId xmlns:a16="http://schemas.microsoft.com/office/drawing/2014/main" id="{27E33106-FE7B-488A-9848-BCDF809C65E9}"/>
            </a:ext>
          </a:extLst>
        </xdr:cNvPr>
        <xdr:cNvSpPr txBox="1"/>
      </xdr:nvSpPr>
      <xdr:spPr>
        <a:xfrm>
          <a:off x="1298118" y="935182"/>
          <a:ext cx="425758" cy="900545"/>
        </a:xfrm>
        <a:prstGeom prst="rect">
          <a:avLst/>
        </a:prstGeom>
        <a:solidFill>
          <a:schemeClr val="accent4">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vert="wordArtVertRtl" wrap="square" rtlCol="0" anchor="t">
          <a:spAutoFit/>
        </a:bodyPr>
        <a:lstStyle/>
        <a:p>
          <a:r>
            <a:rPr lang="ja-JP" altLang="ja-JP" sz="600">
              <a:solidFill>
                <a:srgbClr val="FF0000"/>
              </a:solidFill>
              <a:effectLst/>
              <a:latin typeface="Meiryo UI" panose="020B0604030504040204" pitchFamily="50" charset="-128"/>
              <a:ea typeface="Meiryo UI" panose="020B0604030504040204" pitchFamily="50" charset="-128"/>
              <a:cs typeface="+mn-cs"/>
            </a:rPr>
            <a:t>※事業計画全体の費用（</a:t>
          </a:r>
          <a:r>
            <a:rPr lang="ja-JP" altLang="en-US" sz="600">
              <a:solidFill>
                <a:srgbClr val="0000FF"/>
              </a:solidFill>
              <a:effectLst/>
              <a:latin typeface="Meiryo UI" panose="020B0604030504040204" pitchFamily="50" charset="-128"/>
              <a:ea typeface="Meiryo UI" panose="020B0604030504040204" pitchFamily="50" charset="-128"/>
              <a:cs typeface="+mn-cs"/>
            </a:rPr>
            <a:t>税込</a:t>
          </a:r>
          <a:r>
            <a:rPr lang="ja-JP" altLang="ja-JP" sz="600">
              <a:solidFill>
                <a:srgbClr val="FF0000"/>
              </a:solidFill>
              <a:effectLst/>
              <a:latin typeface="Meiryo UI" panose="020B0604030504040204" pitchFamily="50" charset="-128"/>
              <a:ea typeface="Meiryo UI" panose="020B0604030504040204" pitchFamily="50" charset="-128"/>
              <a:cs typeface="+mn-cs"/>
            </a:rPr>
            <a:t>）</a:t>
          </a:r>
          <a:endParaRPr kumimoji="1" lang="ja-JP" altLang="en-US" sz="600">
            <a:solidFill>
              <a:srgbClr val="FF0000"/>
            </a:solidFill>
            <a:latin typeface="Meiryo UI" panose="020B0604030504040204" pitchFamily="50" charset="-128"/>
            <a:ea typeface="Meiryo UI" panose="020B0604030504040204" pitchFamily="50" charset="-128"/>
          </a:endParaRPr>
        </a:p>
      </xdr:txBody>
    </xdr:sp>
    <xdr:clientData/>
  </xdr:oneCellAnchor>
  <xdr:oneCellAnchor>
    <xdr:from>
      <xdr:col>2</xdr:col>
      <xdr:colOff>231317</xdr:colOff>
      <xdr:row>3</xdr:row>
      <xdr:rowOff>13854</xdr:rowOff>
    </xdr:from>
    <xdr:ext cx="425758" cy="928254"/>
    <xdr:sp macro="" textlink="">
      <xdr:nvSpPr>
        <xdr:cNvPr id="4" name="テキスト ボックス 3">
          <a:extLst>
            <a:ext uri="{FF2B5EF4-FFF2-40B4-BE49-F238E27FC236}">
              <a16:creationId xmlns:a16="http://schemas.microsoft.com/office/drawing/2014/main" id="{13C4EA16-5006-45E3-8899-49987049DE2A}"/>
            </a:ext>
          </a:extLst>
        </xdr:cNvPr>
        <xdr:cNvSpPr txBox="1"/>
      </xdr:nvSpPr>
      <xdr:spPr>
        <a:xfrm>
          <a:off x="2205590" y="921327"/>
          <a:ext cx="425758" cy="928254"/>
        </a:xfrm>
        <a:prstGeom prst="rect">
          <a:avLst/>
        </a:prstGeom>
        <a:solidFill>
          <a:schemeClr val="accent4">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vert="wordArtVertRtl" wrap="square" rtlCol="0" anchor="t">
          <a:spAutoFit/>
        </a:bodyPr>
        <a:lstStyle/>
        <a:p>
          <a:r>
            <a:rPr lang="ja-JP" altLang="ja-JP" sz="600">
              <a:solidFill>
                <a:srgbClr val="FF0000"/>
              </a:solidFill>
              <a:effectLst/>
              <a:latin typeface="Meiryo UI" panose="020B0604030504040204" pitchFamily="50" charset="-128"/>
              <a:ea typeface="Meiryo UI" panose="020B0604030504040204" pitchFamily="50" charset="-128"/>
              <a:cs typeface="+mn-cs"/>
            </a:rPr>
            <a:t>※</a:t>
          </a:r>
          <a:r>
            <a:rPr lang="ja-JP" altLang="en-US" sz="600">
              <a:solidFill>
                <a:srgbClr val="FF0000"/>
              </a:solidFill>
              <a:effectLst/>
              <a:latin typeface="Meiryo UI" panose="020B0604030504040204" pitchFamily="50" charset="-128"/>
              <a:ea typeface="Meiryo UI" panose="020B0604030504040204" pitchFamily="50" charset="-128"/>
              <a:cs typeface="+mn-cs"/>
            </a:rPr>
            <a:t>補助金申請対象の</a:t>
          </a:r>
          <a:r>
            <a:rPr lang="ja-JP" altLang="ja-JP" sz="600">
              <a:solidFill>
                <a:srgbClr val="FF0000"/>
              </a:solidFill>
              <a:effectLst/>
              <a:latin typeface="Meiryo UI" panose="020B0604030504040204" pitchFamily="50" charset="-128"/>
              <a:ea typeface="Meiryo UI" panose="020B0604030504040204" pitchFamily="50" charset="-128"/>
              <a:cs typeface="+mn-cs"/>
            </a:rPr>
            <a:t>費用（税抜）</a:t>
          </a:r>
          <a:endParaRPr kumimoji="1" lang="ja-JP" altLang="en-US" sz="600">
            <a:solidFill>
              <a:srgbClr val="FF0000"/>
            </a:solidFill>
            <a:latin typeface="Meiryo UI" panose="020B0604030504040204" pitchFamily="50" charset="-128"/>
            <a:ea typeface="Meiryo UI" panose="020B0604030504040204" pitchFamily="50" charset="-128"/>
          </a:endParaRPr>
        </a:p>
      </xdr:txBody>
    </xdr:sp>
    <xdr:clientData/>
  </xdr:oneCellAnchor>
  <xdr:oneCellAnchor>
    <xdr:from>
      <xdr:col>3</xdr:col>
      <xdr:colOff>245624</xdr:colOff>
      <xdr:row>3</xdr:row>
      <xdr:rowOff>20782</xdr:rowOff>
    </xdr:from>
    <xdr:ext cx="412677" cy="904225"/>
    <xdr:sp macro="" textlink="">
      <xdr:nvSpPr>
        <xdr:cNvPr id="5" name="テキスト ボックス 4">
          <a:extLst>
            <a:ext uri="{FF2B5EF4-FFF2-40B4-BE49-F238E27FC236}">
              <a16:creationId xmlns:a16="http://schemas.microsoft.com/office/drawing/2014/main" id="{1682A1EA-F67E-418B-A02B-7981BE2B4A7A}"/>
            </a:ext>
          </a:extLst>
        </xdr:cNvPr>
        <xdr:cNvSpPr txBox="1"/>
      </xdr:nvSpPr>
      <xdr:spPr>
        <a:xfrm>
          <a:off x="3113515" y="928255"/>
          <a:ext cx="412677" cy="904225"/>
        </a:xfrm>
        <a:prstGeom prst="rect">
          <a:avLst/>
        </a:prstGeom>
        <a:solidFill>
          <a:schemeClr val="accent4">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vert="wordArtVertRtl" wrap="square" rtlCol="0" anchor="t">
          <a:spAutoFit/>
        </a:bodyPr>
        <a:lstStyle/>
        <a:p>
          <a:r>
            <a:rPr lang="ja-JP" altLang="ja-JP" sz="600">
              <a:solidFill>
                <a:srgbClr val="FF0000"/>
              </a:solidFill>
              <a:effectLst/>
              <a:latin typeface="Meiryo UI" panose="020B0604030504040204" pitchFamily="50" charset="-128"/>
              <a:ea typeface="Meiryo UI" panose="020B0604030504040204" pitchFamily="50" charset="-128"/>
              <a:cs typeface="+mn-cs"/>
            </a:rPr>
            <a:t>※</a:t>
          </a:r>
          <a:r>
            <a:rPr lang="ja-JP" altLang="en-US" sz="600">
              <a:solidFill>
                <a:srgbClr val="FF0000"/>
              </a:solidFill>
              <a:effectLst/>
              <a:latin typeface="Meiryo UI" panose="020B0604030504040204" pitchFamily="50" charset="-128"/>
              <a:ea typeface="Meiryo UI" panose="020B0604030504040204" pitchFamily="50" charset="-128"/>
              <a:cs typeface="+mn-cs"/>
            </a:rPr>
            <a:t>各区分内の</a:t>
          </a:r>
          <a:endParaRPr lang="en-US" altLang="ja-JP" sz="600">
            <a:solidFill>
              <a:srgbClr val="FF0000"/>
            </a:solidFill>
            <a:effectLst/>
            <a:latin typeface="Meiryo UI" panose="020B0604030504040204" pitchFamily="50" charset="-128"/>
            <a:ea typeface="Meiryo UI" panose="020B0604030504040204" pitchFamily="50" charset="-128"/>
            <a:cs typeface="+mn-cs"/>
          </a:endParaRPr>
        </a:p>
        <a:p>
          <a:r>
            <a:rPr lang="ja-JP" altLang="en-US" sz="600">
              <a:solidFill>
                <a:srgbClr val="FF0000"/>
              </a:solidFill>
              <a:effectLst/>
              <a:latin typeface="Meiryo UI" panose="020B0604030504040204" pitchFamily="50" charset="-128"/>
              <a:ea typeface="Meiryo UI" panose="020B0604030504040204" pitchFamily="50" charset="-128"/>
              <a:cs typeface="+mn-cs"/>
            </a:rPr>
            <a:t>費用</a:t>
          </a:r>
          <a:r>
            <a:rPr kumimoji="1" lang="ja-JP" altLang="en-US" sz="600">
              <a:solidFill>
                <a:srgbClr val="FF0000"/>
              </a:solidFill>
              <a:effectLst/>
              <a:latin typeface="Meiryo UI" panose="020B0604030504040204" pitchFamily="50" charset="-128"/>
              <a:ea typeface="Meiryo UI" panose="020B0604030504040204" pitchFamily="50" charset="-128"/>
              <a:cs typeface="+mn-cs"/>
            </a:rPr>
            <a:t>内訳を記載</a:t>
          </a:r>
          <a:endParaRPr kumimoji="1" lang="ja-JP" altLang="en-US" sz="600">
            <a:solidFill>
              <a:srgbClr val="FF0000"/>
            </a:solidFill>
            <a:latin typeface="Meiryo UI" panose="020B0604030504040204" pitchFamily="50" charset="-128"/>
            <a:ea typeface="Meiryo UI" panose="020B0604030504040204" pitchFamily="50" charset="-128"/>
          </a:endParaRPr>
        </a:p>
      </xdr:txBody>
    </xdr:sp>
    <xdr:clientData/>
  </xdr:oneCellAnchor>
  <xdr:oneCellAnchor>
    <xdr:from>
      <xdr:col>6</xdr:col>
      <xdr:colOff>131619</xdr:colOff>
      <xdr:row>3</xdr:row>
      <xdr:rowOff>2</xdr:rowOff>
    </xdr:from>
    <xdr:ext cx="564848" cy="942108"/>
    <xdr:sp macro="" textlink="">
      <xdr:nvSpPr>
        <xdr:cNvPr id="6" name="テキスト ボックス 5">
          <a:extLst>
            <a:ext uri="{FF2B5EF4-FFF2-40B4-BE49-F238E27FC236}">
              <a16:creationId xmlns:a16="http://schemas.microsoft.com/office/drawing/2014/main" id="{A470104A-FC6A-4E11-AB72-10378BD6A67A}"/>
            </a:ext>
          </a:extLst>
        </xdr:cNvPr>
        <xdr:cNvSpPr txBox="1"/>
      </xdr:nvSpPr>
      <xdr:spPr>
        <a:xfrm>
          <a:off x="5479474" y="907475"/>
          <a:ext cx="564848" cy="942108"/>
        </a:xfrm>
        <a:prstGeom prst="rect">
          <a:avLst/>
        </a:prstGeom>
        <a:solidFill>
          <a:schemeClr val="accent4">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vert="wordArtVertRtl" wrap="none" rtlCol="0" anchor="t">
          <a:noAutofit/>
        </a:bodyPr>
        <a:lstStyle/>
        <a:p>
          <a:r>
            <a:rPr lang="ja-JP" altLang="ja-JP" sz="600">
              <a:solidFill>
                <a:srgbClr val="FF0000"/>
              </a:solidFill>
              <a:effectLst/>
              <a:latin typeface="Meiryo UI" panose="020B0604030504040204" pitchFamily="50" charset="-128"/>
              <a:ea typeface="Meiryo UI" panose="020B0604030504040204" pitchFamily="50" charset="-128"/>
              <a:cs typeface="+mn-cs"/>
            </a:rPr>
            <a:t>※</a:t>
          </a:r>
          <a:r>
            <a:rPr lang="ja-JP" altLang="en-US" sz="600">
              <a:solidFill>
                <a:srgbClr val="FF0000"/>
              </a:solidFill>
              <a:effectLst/>
              <a:latin typeface="Meiryo UI" panose="020B0604030504040204" pitchFamily="50" charset="-128"/>
              <a:ea typeface="Meiryo UI" panose="020B0604030504040204" pitchFamily="50" charset="-128"/>
              <a:cs typeface="+mn-cs"/>
            </a:rPr>
            <a:t>左記補助対象</a:t>
          </a:r>
          <a:endParaRPr lang="en-US" altLang="ja-JP" sz="600">
            <a:solidFill>
              <a:srgbClr val="FF0000"/>
            </a:solidFill>
            <a:effectLst/>
            <a:latin typeface="Meiryo UI" panose="020B0604030504040204" pitchFamily="50" charset="-128"/>
            <a:ea typeface="Meiryo UI" panose="020B0604030504040204" pitchFamily="50" charset="-128"/>
            <a:cs typeface="+mn-cs"/>
          </a:endParaRPr>
        </a:p>
        <a:p>
          <a:r>
            <a:rPr lang="ja-JP" altLang="en-US" sz="600">
              <a:solidFill>
                <a:srgbClr val="FF0000"/>
              </a:solidFill>
              <a:effectLst/>
              <a:latin typeface="Meiryo UI" panose="020B0604030504040204" pitchFamily="50" charset="-128"/>
              <a:ea typeface="Meiryo UI" panose="020B0604030504040204" pitchFamily="50" charset="-128"/>
              <a:cs typeface="+mn-cs"/>
            </a:rPr>
            <a:t>経費に対する</a:t>
          </a:r>
          <a:endParaRPr lang="en-US" altLang="ja-JP" sz="600">
            <a:solidFill>
              <a:srgbClr val="FF0000"/>
            </a:solidFill>
            <a:effectLst/>
            <a:latin typeface="Meiryo UI" panose="020B0604030504040204" pitchFamily="50" charset="-128"/>
            <a:ea typeface="Meiryo UI" panose="020B0604030504040204" pitchFamily="50" charset="-128"/>
            <a:cs typeface="+mn-cs"/>
          </a:endParaRPr>
        </a:p>
        <a:p>
          <a:r>
            <a:rPr lang="ja-JP" altLang="en-US" sz="600">
              <a:solidFill>
                <a:srgbClr val="FF0000"/>
              </a:solidFill>
              <a:effectLst/>
              <a:latin typeface="Meiryo UI" panose="020B0604030504040204" pitchFamily="50" charset="-128"/>
              <a:ea typeface="Meiryo UI" panose="020B0604030504040204" pitchFamily="50" charset="-128"/>
              <a:cs typeface="+mn-cs"/>
            </a:rPr>
            <a:t>補助金分</a:t>
          </a:r>
          <a:r>
            <a:rPr lang="ja-JP" altLang="ja-JP" sz="600">
              <a:solidFill>
                <a:srgbClr val="FF0000"/>
              </a:solidFill>
              <a:effectLst/>
              <a:latin typeface="Meiryo UI" panose="020B0604030504040204" pitchFamily="50" charset="-128"/>
              <a:ea typeface="Meiryo UI" panose="020B0604030504040204" pitchFamily="50" charset="-128"/>
              <a:cs typeface="+mn-cs"/>
            </a:rPr>
            <a:t>（税抜）</a:t>
          </a:r>
          <a:endParaRPr kumimoji="1" lang="ja-JP" altLang="en-US" sz="600">
            <a:solidFill>
              <a:srgbClr val="FF0000"/>
            </a:solidFill>
            <a:latin typeface="Meiryo UI" panose="020B0604030504040204" pitchFamily="50" charset="-128"/>
            <a:ea typeface="Meiryo UI" panose="020B0604030504040204" pitchFamily="50" charset="-128"/>
          </a:endParaRPr>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0</xdr:col>
      <xdr:colOff>17929</xdr:colOff>
      <xdr:row>0</xdr:row>
      <xdr:rowOff>197225</xdr:rowOff>
    </xdr:from>
    <xdr:to>
      <xdr:col>1</xdr:col>
      <xdr:colOff>717177</xdr:colOff>
      <xdr:row>2</xdr:row>
      <xdr:rowOff>8966</xdr:rowOff>
    </xdr:to>
    <xdr:sp macro="" textlink="">
      <xdr:nvSpPr>
        <xdr:cNvPr id="2" name="テキスト ボックス 1">
          <a:extLst>
            <a:ext uri="{FF2B5EF4-FFF2-40B4-BE49-F238E27FC236}">
              <a16:creationId xmlns:a16="http://schemas.microsoft.com/office/drawing/2014/main" id="{98587B9F-4E3E-448C-8240-4C4B9B974A59}"/>
            </a:ext>
          </a:extLst>
        </xdr:cNvPr>
        <xdr:cNvSpPr txBox="1"/>
      </xdr:nvSpPr>
      <xdr:spPr>
        <a:xfrm>
          <a:off x="17929" y="197225"/>
          <a:ext cx="2393577" cy="2779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ctr" anchorCtr="0"/>
        <a:lstStyle/>
        <a:p>
          <a:r>
            <a:rPr kumimoji="1" lang="en-US" altLang="ja-JP" sz="1100">
              <a:solidFill>
                <a:srgbClr val="FF0000"/>
              </a:solidFill>
            </a:rPr>
            <a:t>※</a:t>
          </a:r>
          <a:r>
            <a:rPr kumimoji="1" lang="ja-JP" altLang="en-US" sz="1100">
              <a:solidFill>
                <a:srgbClr val="FF0000"/>
              </a:solidFill>
            </a:rPr>
            <a:t>青地のところを記入して下さい。</a:t>
          </a:r>
        </a:p>
      </xdr:txBody>
    </xdr:sp>
    <xdr:clientData fPrintsWithSheet="0"/>
  </xdr:twoCellAnchor>
</xdr:wsDr>
</file>

<file path=xl/drawings/drawing6.xml><?xml version="1.0" encoding="utf-8"?>
<xdr:wsDr xmlns:xdr="http://schemas.openxmlformats.org/drawingml/2006/spreadsheetDrawing" xmlns:a="http://schemas.openxmlformats.org/drawingml/2006/main">
  <xdr:twoCellAnchor>
    <xdr:from>
      <xdr:col>2</xdr:col>
      <xdr:colOff>723901</xdr:colOff>
      <xdr:row>1</xdr:row>
      <xdr:rowOff>163286</xdr:rowOff>
    </xdr:from>
    <xdr:to>
      <xdr:col>4</xdr:col>
      <xdr:colOff>755927</xdr:colOff>
      <xdr:row>2</xdr:row>
      <xdr:rowOff>206356</xdr:rowOff>
    </xdr:to>
    <xdr:sp macro="" textlink="">
      <xdr:nvSpPr>
        <xdr:cNvPr id="2" name="テキスト ボックス 1">
          <a:extLst>
            <a:ext uri="{FF2B5EF4-FFF2-40B4-BE49-F238E27FC236}">
              <a16:creationId xmlns:a16="http://schemas.microsoft.com/office/drawing/2014/main" id="{3262B816-A1D9-4594-814B-E42B9239CC6B}"/>
            </a:ext>
          </a:extLst>
        </xdr:cNvPr>
        <xdr:cNvSpPr txBox="1"/>
      </xdr:nvSpPr>
      <xdr:spPr>
        <a:xfrm>
          <a:off x="3064330" y="391886"/>
          <a:ext cx="2448654" cy="2716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ctr" anchorCtr="0"/>
        <a:lstStyle/>
        <a:p>
          <a:r>
            <a:rPr kumimoji="1" lang="en-US" altLang="ja-JP" sz="1100">
              <a:solidFill>
                <a:srgbClr val="FF0000"/>
              </a:solidFill>
            </a:rPr>
            <a:t>※</a:t>
          </a:r>
          <a:r>
            <a:rPr kumimoji="1" lang="ja-JP" altLang="en-US" sz="1100">
              <a:solidFill>
                <a:srgbClr val="FF0000"/>
              </a:solidFill>
            </a:rPr>
            <a:t>青地のところを記入して下さい。</a:t>
          </a:r>
        </a:p>
      </xdr:txBody>
    </xdr:sp>
    <xdr:clientData/>
  </xdr:twoCellAnchor>
  <xdr:twoCellAnchor>
    <xdr:from>
      <xdr:col>4</xdr:col>
      <xdr:colOff>108857</xdr:colOff>
      <xdr:row>4</xdr:row>
      <xdr:rowOff>32658</xdr:rowOff>
    </xdr:from>
    <xdr:to>
      <xdr:col>7</xdr:col>
      <xdr:colOff>10885</xdr:colOff>
      <xdr:row>7</xdr:row>
      <xdr:rowOff>337457</xdr:rowOff>
    </xdr:to>
    <xdr:sp macro="" textlink="">
      <xdr:nvSpPr>
        <xdr:cNvPr id="3" name="テキスト ボックス 2">
          <a:extLst>
            <a:ext uri="{FF2B5EF4-FFF2-40B4-BE49-F238E27FC236}">
              <a16:creationId xmlns:a16="http://schemas.microsoft.com/office/drawing/2014/main" id="{2F25E919-855B-2CE7-55B0-B116C13C49E8}"/>
            </a:ext>
          </a:extLst>
        </xdr:cNvPr>
        <xdr:cNvSpPr txBox="1"/>
      </xdr:nvSpPr>
      <xdr:spPr>
        <a:xfrm>
          <a:off x="4865914" y="968829"/>
          <a:ext cx="3526971" cy="1284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※1</a:t>
          </a:r>
          <a:r>
            <a:rPr kumimoji="1" lang="ja-JP" altLang="en-US" sz="1100" baseline="0"/>
            <a:t> </a:t>
          </a:r>
          <a:r>
            <a:rPr kumimoji="1" lang="ja-JP" altLang="en-US" sz="1100"/>
            <a:t>申請時点で確定申告または決算が完了している直近の事業年度を「基準年度」としてください。</a:t>
          </a:r>
          <a:endParaRPr kumimoji="1" lang="en-US" altLang="ja-JP" sz="1100"/>
        </a:p>
        <a:p>
          <a:r>
            <a:rPr kumimoji="1" lang="en-US" altLang="ja-JP" sz="1100"/>
            <a:t>※2</a:t>
          </a:r>
          <a:r>
            <a:rPr kumimoji="1" lang="ja-JP" altLang="en-US" sz="1100" baseline="0"/>
            <a:t> </a:t>
          </a:r>
          <a:r>
            <a:rPr kumimoji="1" lang="ja-JP" altLang="en-US" sz="1100"/>
            <a:t>「事業実施年度」とは、「補助事業が完了した日」の属する年度です。</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114300</xdr:colOff>
      <xdr:row>0</xdr:row>
      <xdr:rowOff>0</xdr:rowOff>
    </xdr:from>
    <xdr:to>
      <xdr:col>7</xdr:col>
      <xdr:colOff>319046</xdr:colOff>
      <xdr:row>1</xdr:row>
      <xdr:rowOff>35450</xdr:rowOff>
    </xdr:to>
    <xdr:sp macro="" textlink="">
      <xdr:nvSpPr>
        <xdr:cNvPr id="2" name="テキスト ボックス 1">
          <a:extLst>
            <a:ext uri="{FF2B5EF4-FFF2-40B4-BE49-F238E27FC236}">
              <a16:creationId xmlns:a16="http://schemas.microsoft.com/office/drawing/2014/main" id="{D327217A-7242-4909-BDAC-27D7D9787347}"/>
            </a:ext>
          </a:extLst>
        </xdr:cNvPr>
        <xdr:cNvSpPr txBox="1"/>
      </xdr:nvSpPr>
      <xdr:spPr>
        <a:xfrm>
          <a:off x="3360420" y="0"/>
          <a:ext cx="2445026" cy="2716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ctr" anchorCtr="0"/>
        <a:lstStyle/>
        <a:p>
          <a:r>
            <a:rPr kumimoji="1" lang="en-US" altLang="ja-JP" sz="1100">
              <a:solidFill>
                <a:srgbClr val="FF0000"/>
              </a:solidFill>
            </a:rPr>
            <a:t>※</a:t>
          </a:r>
          <a:r>
            <a:rPr kumimoji="1" lang="ja-JP" altLang="en-US" sz="1100">
              <a:solidFill>
                <a:srgbClr val="FF0000"/>
              </a:solidFill>
            </a:rPr>
            <a:t>青地のところを記入して下さい。</a:t>
          </a:r>
        </a:p>
      </xdr:txBody>
    </xdr:sp>
    <xdr:clientData fPrintsWithSheet="0"/>
  </xdr:twoCellAnchor>
  <xdr:twoCellAnchor>
    <xdr:from>
      <xdr:col>4</xdr:col>
      <xdr:colOff>89648</xdr:colOff>
      <xdr:row>0</xdr:row>
      <xdr:rowOff>215151</xdr:rowOff>
    </xdr:from>
    <xdr:to>
      <xdr:col>7</xdr:col>
      <xdr:colOff>726141</xdr:colOff>
      <xdr:row>4</xdr:row>
      <xdr:rowOff>188257</xdr:rowOff>
    </xdr:to>
    <xdr:sp macro="" textlink="">
      <xdr:nvSpPr>
        <xdr:cNvPr id="3" name="テキスト ボックス 2">
          <a:extLst>
            <a:ext uri="{FF2B5EF4-FFF2-40B4-BE49-F238E27FC236}">
              <a16:creationId xmlns:a16="http://schemas.microsoft.com/office/drawing/2014/main" id="{EA59D874-7803-4C76-8E46-D35D94177984}"/>
            </a:ext>
          </a:extLst>
        </xdr:cNvPr>
        <xdr:cNvSpPr txBox="1"/>
      </xdr:nvSpPr>
      <xdr:spPr>
        <a:xfrm>
          <a:off x="3325907" y="215151"/>
          <a:ext cx="2868705" cy="120127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※1</a:t>
          </a:r>
          <a:r>
            <a:rPr kumimoji="1" lang="ja-JP" altLang="en-US" sz="1000" baseline="0"/>
            <a:t> </a:t>
          </a:r>
          <a:r>
            <a:rPr kumimoji="1" lang="ja-JP" altLang="en-US" sz="1000"/>
            <a:t>申請時点で確定申告または決算が完了している直近の事業年度を「基準年度」としてください。</a:t>
          </a:r>
          <a:endParaRPr kumimoji="1" lang="en-US" altLang="ja-JP" sz="1000"/>
        </a:p>
        <a:p>
          <a:r>
            <a:rPr kumimoji="1" lang="en-US" altLang="ja-JP" sz="1000"/>
            <a:t>※2</a:t>
          </a:r>
          <a:r>
            <a:rPr kumimoji="1" lang="ja-JP" altLang="en-US" sz="1000" baseline="0"/>
            <a:t> </a:t>
          </a:r>
          <a:r>
            <a:rPr kumimoji="1" lang="ja-JP" altLang="en-US" sz="1000"/>
            <a:t>「事業実施年度」とは、「補助事業が完了した日」の属する年度です。</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E1BFF-F216-4DCE-A3A7-F6E113143D05}">
  <sheetPr>
    <pageSetUpPr fitToPage="1"/>
  </sheetPr>
  <dimension ref="A1:AV62"/>
  <sheetViews>
    <sheetView tabSelected="1" zoomScale="85" zoomScaleNormal="85" workbookViewId="0">
      <selection activeCell="C71" sqref="C71"/>
    </sheetView>
  </sheetViews>
  <sheetFormatPr defaultRowHeight="12.6"/>
  <cols>
    <col min="1" max="1" width="1.69921875" style="101" customWidth="1"/>
    <col min="2" max="4" width="10.69921875" style="101" customWidth="1"/>
    <col min="5" max="6" width="3.69921875" style="101" customWidth="1"/>
    <col min="7" max="45" width="3.19921875" style="101" customWidth="1"/>
    <col min="46" max="46" width="2.19921875" style="101" customWidth="1"/>
    <col min="47" max="47" width="36" style="126" customWidth="1"/>
    <col min="48" max="16384" width="8.796875" style="101"/>
  </cols>
  <sheetData>
    <row r="1" spans="1:47" ht="22.8" customHeight="1">
      <c r="A1" s="99"/>
      <c r="B1" s="100" t="s">
        <v>52</v>
      </c>
      <c r="C1" s="99"/>
      <c r="D1" s="99"/>
      <c r="E1" s="99"/>
      <c r="F1" s="99"/>
      <c r="G1" s="99"/>
      <c r="H1" s="99"/>
      <c r="I1" s="99"/>
      <c r="J1" s="99"/>
      <c r="K1" s="99"/>
      <c r="L1" s="99"/>
      <c r="M1" s="99"/>
      <c r="N1" s="99"/>
      <c r="O1" s="99"/>
      <c r="P1" s="99"/>
      <c r="Q1" s="99"/>
      <c r="R1" s="99"/>
      <c r="S1" s="99"/>
      <c r="T1" s="99"/>
      <c r="U1" s="99"/>
      <c r="V1" s="99"/>
      <c r="W1" s="99"/>
      <c r="X1" s="99"/>
      <c r="Y1" s="99"/>
      <c r="Z1" s="99"/>
      <c r="AA1" s="99"/>
      <c r="AB1" s="99"/>
      <c r="AC1" s="99"/>
      <c r="AD1" s="99"/>
      <c r="AE1" s="99"/>
      <c r="AF1" s="99"/>
      <c r="AG1" s="99"/>
      <c r="AH1" s="99"/>
      <c r="AI1" s="99"/>
      <c r="AJ1" s="99"/>
      <c r="AK1" s="99"/>
      <c r="AL1" s="99"/>
      <c r="AM1" s="99"/>
      <c r="AN1" s="99"/>
      <c r="AO1" s="99"/>
      <c r="AP1" s="99"/>
      <c r="AQ1" s="99"/>
      <c r="AR1" s="99"/>
      <c r="AS1" s="99"/>
      <c r="AT1" s="99"/>
    </row>
    <row r="2" spans="1:47" ht="22.8" customHeight="1" thickBot="1">
      <c r="A2" s="99"/>
      <c r="B2" s="126" t="s">
        <v>140</v>
      </c>
      <c r="C2" s="99"/>
      <c r="D2" s="99"/>
      <c r="E2" s="99"/>
      <c r="F2" s="99"/>
      <c r="G2" s="99"/>
      <c r="H2" s="99"/>
      <c r="I2" s="99"/>
      <c r="J2" s="99"/>
      <c r="K2" s="99"/>
      <c r="L2" s="99"/>
      <c r="M2" s="99"/>
      <c r="N2" s="99"/>
      <c r="O2" s="99"/>
      <c r="P2" s="99"/>
      <c r="Q2" s="99"/>
      <c r="R2" s="99"/>
      <c r="S2" s="99"/>
      <c r="T2" s="99"/>
      <c r="U2" s="99"/>
      <c r="V2" s="99"/>
      <c r="W2" s="99"/>
      <c r="X2" s="99"/>
      <c r="Y2" s="99"/>
      <c r="Z2" s="99"/>
      <c r="AA2" s="99"/>
      <c r="AB2" s="99"/>
      <c r="AC2" s="99"/>
      <c r="AD2" s="99"/>
      <c r="AE2" s="99"/>
      <c r="AF2" s="99"/>
      <c r="AG2" s="99"/>
      <c r="AH2" s="99"/>
      <c r="AI2" s="99"/>
      <c r="AJ2" s="99"/>
      <c r="AK2" s="99"/>
      <c r="AL2" s="99"/>
      <c r="AM2" s="99"/>
      <c r="AN2" s="99"/>
      <c r="AO2" s="99"/>
      <c r="AP2" s="99"/>
      <c r="AQ2" s="99"/>
      <c r="AR2" s="99"/>
      <c r="AS2" s="99"/>
      <c r="AT2" s="99"/>
      <c r="AU2" s="271"/>
    </row>
    <row r="3" spans="1:47">
      <c r="A3" s="99"/>
      <c r="B3" s="127" t="s">
        <v>98</v>
      </c>
      <c r="C3" s="128"/>
      <c r="D3" s="129"/>
      <c r="E3" s="130" t="s">
        <v>99</v>
      </c>
      <c r="F3" s="131"/>
      <c r="G3" s="132" t="s">
        <v>100</v>
      </c>
      <c r="H3" s="133"/>
      <c r="I3" s="133"/>
      <c r="J3" s="134"/>
      <c r="K3" s="135" t="s">
        <v>101</v>
      </c>
      <c r="L3" s="136"/>
      <c r="M3" s="136"/>
      <c r="N3" s="136"/>
      <c r="O3" s="137"/>
      <c r="P3" s="138" t="s">
        <v>102</v>
      </c>
      <c r="Q3" s="139"/>
      <c r="R3" s="139"/>
      <c r="S3" s="140"/>
      <c r="T3" s="141" t="s">
        <v>103</v>
      </c>
      <c r="U3" s="142"/>
      <c r="V3" s="142"/>
      <c r="W3" s="142"/>
      <c r="X3" s="143"/>
      <c r="Y3" s="144" t="s">
        <v>104</v>
      </c>
      <c r="Z3" s="145"/>
      <c r="AA3" s="145"/>
      <c r="AB3" s="146"/>
      <c r="AC3" s="147" t="s">
        <v>105</v>
      </c>
      <c r="AD3" s="148"/>
      <c r="AE3" s="148"/>
      <c r="AF3" s="149"/>
      <c r="AG3" s="150" t="s">
        <v>106</v>
      </c>
      <c r="AH3" s="151"/>
      <c r="AI3" s="151"/>
      <c r="AJ3" s="151"/>
      <c r="AK3" s="152"/>
      <c r="AL3" s="153" t="s">
        <v>107</v>
      </c>
      <c r="AM3" s="154"/>
      <c r="AN3" s="154"/>
      <c r="AO3" s="155"/>
      <c r="AP3" s="156" t="s">
        <v>108</v>
      </c>
      <c r="AQ3" s="157"/>
      <c r="AR3" s="157"/>
      <c r="AS3" s="158"/>
      <c r="AT3" s="99"/>
      <c r="AU3" s="271"/>
    </row>
    <row r="4" spans="1:47" ht="13.2" thickBot="1">
      <c r="A4" s="99"/>
      <c r="B4" s="159" t="s">
        <v>109</v>
      </c>
      <c r="C4" s="160" t="s">
        <v>110</v>
      </c>
      <c r="D4" s="161" t="s">
        <v>111</v>
      </c>
      <c r="E4" s="162"/>
      <c r="F4" s="163"/>
      <c r="G4" s="164" t="s">
        <v>112</v>
      </c>
      <c r="H4" s="165" t="s">
        <v>113</v>
      </c>
      <c r="I4" s="165" t="s">
        <v>114</v>
      </c>
      <c r="J4" s="166" t="s">
        <v>115</v>
      </c>
      <c r="K4" s="167" t="s">
        <v>112</v>
      </c>
      <c r="L4" s="168" t="s">
        <v>113</v>
      </c>
      <c r="M4" s="168" t="s">
        <v>114</v>
      </c>
      <c r="N4" s="168" t="s">
        <v>116</v>
      </c>
      <c r="O4" s="169" t="s">
        <v>117</v>
      </c>
      <c r="P4" s="170" t="s">
        <v>112</v>
      </c>
      <c r="Q4" s="171" t="s">
        <v>113</v>
      </c>
      <c r="R4" s="171" t="s">
        <v>114</v>
      </c>
      <c r="S4" s="172" t="s">
        <v>116</v>
      </c>
      <c r="T4" s="173" t="s">
        <v>112</v>
      </c>
      <c r="U4" s="174" t="s">
        <v>113</v>
      </c>
      <c r="V4" s="174" t="s">
        <v>118</v>
      </c>
      <c r="W4" s="174" t="s">
        <v>115</v>
      </c>
      <c r="X4" s="175" t="s">
        <v>119</v>
      </c>
      <c r="Y4" s="176" t="s">
        <v>112</v>
      </c>
      <c r="Z4" s="177" t="s">
        <v>113</v>
      </c>
      <c r="AA4" s="177" t="s">
        <v>114</v>
      </c>
      <c r="AB4" s="178" t="s">
        <v>115</v>
      </c>
      <c r="AC4" s="179" t="s">
        <v>112</v>
      </c>
      <c r="AD4" s="180" t="s">
        <v>113</v>
      </c>
      <c r="AE4" s="180" t="s">
        <v>114</v>
      </c>
      <c r="AF4" s="181" t="s">
        <v>116</v>
      </c>
      <c r="AG4" s="182" t="s">
        <v>112</v>
      </c>
      <c r="AH4" s="183" t="s">
        <v>113</v>
      </c>
      <c r="AI4" s="183" t="s">
        <v>114</v>
      </c>
      <c r="AJ4" s="183" t="s">
        <v>116</v>
      </c>
      <c r="AK4" s="184" t="s">
        <v>117</v>
      </c>
      <c r="AL4" s="185" t="s">
        <v>112</v>
      </c>
      <c r="AM4" s="186" t="s">
        <v>113</v>
      </c>
      <c r="AN4" s="186" t="s">
        <v>114</v>
      </c>
      <c r="AO4" s="187" t="s">
        <v>116</v>
      </c>
      <c r="AP4" s="188" t="s">
        <v>112</v>
      </c>
      <c r="AQ4" s="189" t="s">
        <v>113</v>
      </c>
      <c r="AR4" s="189" t="s">
        <v>114</v>
      </c>
      <c r="AS4" s="190" t="s">
        <v>116</v>
      </c>
      <c r="AT4" s="99"/>
      <c r="AU4" s="271"/>
    </row>
    <row r="5" spans="1:47">
      <c r="A5" s="99"/>
      <c r="B5" s="191" t="s">
        <v>141</v>
      </c>
      <c r="C5" s="192" t="s">
        <v>142</v>
      </c>
      <c r="D5" s="193"/>
      <c r="E5" s="194" t="s">
        <v>143</v>
      </c>
      <c r="F5" s="195"/>
      <c r="G5" s="191"/>
      <c r="H5" s="196"/>
      <c r="I5" s="196"/>
      <c r="J5" s="197"/>
      <c r="K5" s="198"/>
      <c r="L5" s="199"/>
      <c r="M5" s="199"/>
      <c r="N5" s="199"/>
      <c r="O5" s="200"/>
      <c r="P5" s="201"/>
      <c r="Q5" s="199"/>
      <c r="R5" s="199"/>
      <c r="S5" s="202"/>
      <c r="T5" s="198"/>
      <c r="U5" s="199"/>
      <c r="V5" s="199"/>
      <c r="W5" s="199"/>
      <c r="X5" s="200"/>
      <c r="Y5" s="201"/>
      <c r="Z5" s="199"/>
      <c r="AA5" s="199"/>
      <c r="AB5" s="202"/>
      <c r="AC5" s="198"/>
      <c r="AD5" s="199"/>
      <c r="AE5" s="199"/>
      <c r="AF5" s="200"/>
      <c r="AG5" s="201"/>
      <c r="AH5" s="199"/>
      <c r="AI5" s="199"/>
      <c r="AJ5" s="199"/>
      <c r="AK5" s="202"/>
      <c r="AL5" s="198"/>
      <c r="AM5" s="199"/>
      <c r="AN5" s="199"/>
      <c r="AO5" s="200"/>
      <c r="AP5" s="198"/>
      <c r="AQ5" s="199"/>
      <c r="AR5" s="199"/>
      <c r="AS5" s="200"/>
      <c r="AT5" s="99"/>
      <c r="AU5" s="271" t="s">
        <v>120</v>
      </c>
    </row>
    <row r="6" spans="1:47">
      <c r="A6" s="99"/>
      <c r="B6" s="191"/>
      <c r="C6" s="192" t="s">
        <v>144</v>
      </c>
      <c r="D6" s="193"/>
      <c r="E6" s="194"/>
      <c r="F6" s="195" t="s">
        <v>143</v>
      </c>
      <c r="G6" s="191"/>
      <c r="H6" s="196"/>
      <c r="I6" s="196"/>
      <c r="J6" s="197"/>
      <c r="K6" s="198"/>
      <c r="L6" s="199"/>
      <c r="M6" s="199"/>
      <c r="N6" s="199"/>
      <c r="O6" s="200"/>
      <c r="P6" s="201"/>
      <c r="Q6" s="199"/>
      <c r="R6" s="199"/>
      <c r="S6" s="202"/>
      <c r="T6" s="198"/>
      <c r="U6" s="199"/>
      <c r="V6" s="199"/>
      <c r="W6" s="199"/>
      <c r="X6" s="200"/>
      <c r="Y6" s="201"/>
      <c r="Z6" s="199"/>
      <c r="AA6" s="199"/>
      <c r="AB6" s="202"/>
      <c r="AC6" s="198"/>
      <c r="AD6" s="199"/>
      <c r="AE6" s="199"/>
      <c r="AF6" s="200"/>
      <c r="AG6" s="201"/>
      <c r="AH6" s="199"/>
      <c r="AI6" s="199"/>
      <c r="AJ6" s="199"/>
      <c r="AK6" s="202"/>
      <c r="AL6" s="198"/>
      <c r="AM6" s="199"/>
      <c r="AN6" s="199"/>
      <c r="AO6" s="200"/>
      <c r="AP6" s="198"/>
      <c r="AQ6" s="199"/>
      <c r="AR6" s="199"/>
      <c r="AS6" s="200"/>
      <c r="AT6" s="99"/>
      <c r="AU6" s="271"/>
    </row>
    <row r="7" spans="1:47">
      <c r="A7" s="99"/>
      <c r="B7" s="191"/>
      <c r="C7" s="196" t="s">
        <v>145</v>
      </c>
      <c r="D7" s="193"/>
      <c r="E7" s="203"/>
      <c r="F7" s="204"/>
      <c r="G7" s="191" t="s">
        <v>146</v>
      </c>
      <c r="H7" s="205"/>
      <c r="I7" s="196"/>
      <c r="J7" s="197"/>
      <c r="K7" s="198"/>
      <c r="L7" s="201"/>
      <c r="M7" s="199"/>
      <c r="N7" s="199"/>
      <c r="O7" s="200"/>
      <c r="P7" s="201"/>
      <c r="Q7" s="199"/>
      <c r="R7" s="199"/>
      <c r="S7" s="202"/>
      <c r="T7" s="198"/>
      <c r="U7" s="199"/>
      <c r="V7" s="199"/>
      <c r="W7" s="199"/>
      <c r="X7" s="200"/>
      <c r="Y7" s="201"/>
      <c r="Z7" s="199"/>
      <c r="AA7" s="199"/>
      <c r="AB7" s="202"/>
      <c r="AC7" s="198"/>
      <c r="AD7" s="199"/>
      <c r="AE7" s="199"/>
      <c r="AF7" s="200"/>
      <c r="AG7" s="201"/>
      <c r="AH7" s="199"/>
      <c r="AI7" s="199"/>
      <c r="AJ7" s="199"/>
      <c r="AK7" s="202"/>
      <c r="AL7" s="198"/>
      <c r="AM7" s="199"/>
      <c r="AN7" s="199"/>
      <c r="AO7" s="200"/>
      <c r="AP7" s="198"/>
      <c r="AQ7" s="199"/>
      <c r="AR7" s="199"/>
      <c r="AS7" s="200"/>
      <c r="AT7" s="99"/>
      <c r="AU7" s="272"/>
    </row>
    <row r="8" spans="1:47">
      <c r="A8" s="99"/>
      <c r="B8" s="191"/>
      <c r="C8" s="196"/>
      <c r="D8" s="193"/>
      <c r="E8" s="203"/>
      <c r="F8" s="204"/>
      <c r="G8" s="191" t="s">
        <v>147</v>
      </c>
      <c r="H8" s="205"/>
      <c r="I8" s="196"/>
      <c r="J8" s="197"/>
      <c r="K8" s="198"/>
      <c r="L8" s="201"/>
      <c r="M8" s="199"/>
      <c r="N8" s="199"/>
      <c r="O8" s="200"/>
      <c r="P8" s="201"/>
      <c r="Q8" s="199"/>
      <c r="R8" s="199"/>
      <c r="S8" s="202"/>
      <c r="T8" s="198"/>
      <c r="U8" s="199"/>
      <c r="V8" s="199"/>
      <c r="W8" s="199"/>
      <c r="X8" s="200"/>
      <c r="Y8" s="201"/>
      <c r="Z8" s="199"/>
      <c r="AA8" s="199"/>
      <c r="AB8" s="202"/>
      <c r="AC8" s="198"/>
      <c r="AD8" s="199"/>
      <c r="AE8" s="199"/>
      <c r="AF8" s="200"/>
      <c r="AG8" s="201"/>
      <c r="AH8" s="199"/>
      <c r="AI8" s="199"/>
      <c r="AJ8" s="199"/>
      <c r="AK8" s="202"/>
      <c r="AL8" s="198"/>
      <c r="AM8" s="199"/>
      <c r="AN8" s="199"/>
      <c r="AO8" s="200"/>
      <c r="AP8" s="198"/>
      <c r="AQ8" s="199"/>
      <c r="AR8" s="199"/>
      <c r="AS8" s="200"/>
      <c r="AT8" s="99"/>
      <c r="AU8" s="272"/>
    </row>
    <row r="9" spans="1:47">
      <c r="A9" s="99"/>
      <c r="B9" s="191" t="s">
        <v>148</v>
      </c>
      <c r="C9" s="192" t="s">
        <v>149</v>
      </c>
      <c r="D9" s="193"/>
      <c r="E9" s="194" t="s">
        <v>143</v>
      </c>
      <c r="F9" s="204"/>
      <c r="G9" s="191" t="s">
        <v>147</v>
      </c>
      <c r="H9" s="205"/>
      <c r="I9" s="196"/>
      <c r="J9" s="197"/>
      <c r="K9" s="198"/>
      <c r="L9" s="201"/>
      <c r="M9" s="199"/>
      <c r="N9" s="199"/>
      <c r="O9" s="200"/>
      <c r="P9" s="201"/>
      <c r="Q9" s="199"/>
      <c r="R9" s="199"/>
      <c r="S9" s="202"/>
      <c r="T9" s="198"/>
      <c r="U9" s="199"/>
      <c r="V9" s="199"/>
      <c r="W9" s="199"/>
      <c r="X9" s="200"/>
      <c r="Y9" s="201"/>
      <c r="Z9" s="199"/>
      <c r="AA9" s="199"/>
      <c r="AB9" s="202"/>
      <c r="AC9" s="198"/>
      <c r="AD9" s="199"/>
      <c r="AE9" s="199"/>
      <c r="AF9" s="200"/>
      <c r="AG9" s="201"/>
      <c r="AH9" s="199"/>
      <c r="AI9" s="199"/>
      <c r="AJ9" s="199"/>
      <c r="AK9" s="202"/>
      <c r="AL9" s="198"/>
      <c r="AM9" s="199"/>
      <c r="AN9" s="199"/>
      <c r="AO9" s="200"/>
      <c r="AP9" s="198"/>
      <c r="AQ9" s="199"/>
      <c r="AR9" s="199"/>
      <c r="AS9" s="200"/>
      <c r="AT9" s="99"/>
      <c r="AU9" s="272"/>
    </row>
    <row r="10" spans="1:47">
      <c r="A10" s="99"/>
      <c r="B10" s="191"/>
      <c r="C10" s="192" t="s">
        <v>150</v>
      </c>
      <c r="D10" s="206"/>
      <c r="E10" s="194"/>
      <c r="F10" s="195" t="s">
        <v>143</v>
      </c>
      <c r="G10" s="191" t="s">
        <v>147</v>
      </c>
      <c r="H10" s="205"/>
      <c r="I10" s="196"/>
      <c r="J10" s="197"/>
      <c r="K10" s="198"/>
      <c r="L10" s="201"/>
      <c r="M10" s="199"/>
      <c r="N10" s="199"/>
      <c r="O10" s="200"/>
      <c r="P10" s="201"/>
      <c r="Q10" s="199"/>
      <c r="R10" s="199"/>
      <c r="S10" s="202"/>
      <c r="T10" s="198"/>
      <c r="U10" s="199"/>
      <c r="V10" s="199"/>
      <c r="W10" s="199"/>
      <c r="X10" s="200"/>
      <c r="Y10" s="201"/>
      <c r="Z10" s="199"/>
      <c r="AA10" s="199"/>
      <c r="AB10" s="202"/>
      <c r="AC10" s="198"/>
      <c r="AD10" s="199"/>
      <c r="AE10" s="199"/>
      <c r="AF10" s="200"/>
      <c r="AG10" s="201"/>
      <c r="AH10" s="199"/>
      <c r="AI10" s="199"/>
      <c r="AJ10" s="199"/>
      <c r="AK10" s="202"/>
      <c r="AL10" s="198"/>
      <c r="AM10" s="199"/>
      <c r="AN10" s="199"/>
      <c r="AO10" s="200"/>
      <c r="AP10" s="198"/>
      <c r="AQ10" s="199"/>
      <c r="AR10" s="199"/>
      <c r="AS10" s="200"/>
      <c r="AT10" s="99"/>
      <c r="AU10" s="272"/>
    </row>
    <row r="11" spans="1:47">
      <c r="A11" s="99"/>
      <c r="B11" s="191"/>
      <c r="C11" s="196" t="s">
        <v>151</v>
      </c>
      <c r="D11" s="193"/>
      <c r="E11" s="203"/>
      <c r="F11" s="204"/>
      <c r="G11" s="191" t="s">
        <v>147</v>
      </c>
      <c r="H11" s="205" t="s">
        <v>146</v>
      </c>
      <c r="I11" s="196"/>
      <c r="J11" s="197"/>
      <c r="K11" s="198"/>
      <c r="L11" s="201"/>
      <c r="M11" s="199"/>
      <c r="N11" s="199"/>
      <c r="O11" s="200"/>
      <c r="P11" s="201"/>
      <c r="Q11" s="199"/>
      <c r="R11" s="199"/>
      <c r="S11" s="202"/>
      <c r="T11" s="198"/>
      <c r="U11" s="199"/>
      <c r="V11" s="199"/>
      <c r="W11" s="199"/>
      <c r="X11" s="200"/>
      <c r="Y11" s="201"/>
      <c r="Z11" s="199"/>
      <c r="AA11" s="199"/>
      <c r="AB11" s="202"/>
      <c r="AC11" s="198"/>
      <c r="AD11" s="199"/>
      <c r="AE11" s="199"/>
      <c r="AF11" s="200"/>
      <c r="AG11" s="201"/>
      <c r="AH11" s="199"/>
      <c r="AI11" s="199"/>
      <c r="AJ11" s="199"/>
      <c r="AK11" s="202"/>
      <c r="AL11" s="198"/>
      <c r="AM11" s="199"/>
      <c r="AN11" s="199"/>
      <c r="AO11" s="200"/>
      <c r="AP11" s="198"/>
      <c r="AQ11" s="199"/>
      <c r="AR11" s="199"/>
      <c r="AS11" s="200"/>
      <c r="AT11" s="99"/>
      <c r="AU11" s="272"/>
    </row>
    <row r="12" spans="1:47">
      <c r="A12" s="99"/>
      <c r="B12" s="191"/>
      <c r="C12" s="196"/>
      <c r="D12" s="193"/>
      <c r="E12" s="203"/>
      <c r="F12" s="204"/>
      <c r="G12" s="191" t="s">
        <v>152</v>
      </c>
      <c r="H12" s="205" t="s">
        <v>153</v>
      </c>
      <c r="I12" s="196"/>
      <c r="J12" s="197"/>
      <c r="K12" s="198"/>
      <c r="L12" s="201"/>
      <c r="M12" s="199"/>
      <c r="N12" s="199"/>
      <c r="O12" s="200"/>
      <c r="P12" s="201"/>
      <c r="Q12" s="199"/>
      <c r="R12" s="199"/>
      <c r="S12" s="202"/>
      <c r="T12" s="198"/>
      <c r="U12" s="199"/>
      <c r="V12" s="199"/>
      <c r="W12" s="199"/>
      <c r="X12" s="200"/>
      <c r="Y12" s="201"/>
      <c r="Z12" s="199"/>
      <c r="AA12" s="199"/>
      <c r="AB12" s="202"/>
      <c r="AC12" s="198"/>
      <c r="AD12" s="199"/>
      <c r="AE12" s="199"/>
      <c r="AF12" s="200"/>
      <c r="AG12" s="201"/>
      <c r="AH12" s="199"/>
      <c r="AI12" s="199"/>
      <c r="AJ12" s="199"/>
      <c r="AK12" s="202"/>
      <c r="AL12" s="198"/>
      <c r="AM12" s="199"/>
      <c r="AN12" s="199"/>
      <c r="AO12" s="200"/>
      <c r="AP12" s="198"/>
      <c r="AQ12" s="199"/>
      <c r="AR12" s="199"/>
      <c r="AS12" s="200"/>
      <c r="AT12" s="99"/>
      <c r="AU12" s="272"/>
    </row>
    <row r="13" spans="1:47">
      <c r="A13" s="99"/>
      <c r="B13" s="191"/>
      <c r="C13" s="196" t="s">
        <v>154</v>
      </c>
      <c r="D13" s="193"/>
      <c r="E13" s="203"/>
      <c r="F13" s="204"/>
      <c r="G13" s="191"/>
      <c r="H13" s="205" t="s">
        <v>146</v>
      </c>
      <c r="I13" s="196"/>
      <c r="J13" s="197"/>
      <c r="K13" s="198"/>
      <c r="L13" s="201"/>
      <c r="M13" s="199"/>
      <c r="N13" s="199"/>
      <c r="O13" s="200"/>
      <c r="P13" s="201"/>
      <c r="Q13" s="199"/>
      <c r="R13" s="199"/>
      <c r="S13" s="202"/>
      <c r="T13" s="198"/>
      <c r="U13" s="199"/>
      <c r="V13" s="199"/>
      <c r="W13" s="199"/>
      <c r="X13" s="200"/>
      <c r="Y13" s="201"/>
      <c r="Z13" s="199"/>
      <c r="AA13" s="199"/>
      <c r="AB13" s="202"/>
      <c r="AC13" s="198"/>
      <c r="AD13" s="199"/>
      <c r="AE13" s="199"/>
      <c r="AF13" s="200"/>
      <c r="AG13" s="201"/>
      <c r="AH13" s="199"/>
      <c r="AI13" s="199"/>
      <c r="AJ13" s="199"/>
      <c r="AK13" s="202"/>
      <c r="AL13" s="198"/>
      <c r="AM13" s="199"/>
      <c r="AN13" s="199"/>
      <c r="AO13" s="200"/>
      <c r="AP13" s="198"/>
      <c r="AQ13" s="199"/>
      <c r="AR13" s="199"/>
      <c r="AS13" s="200"/>
      <c r="AT13" s="99"/>
      <c r="AU13" s="272"/>
    </row>
    <row r="14" spans="1:47">
      <c r="A14" s="99"/>
      <c r="B14" s="191"/>
      <c r="C14" s="196"/>
      <c r="D14" s="193"/>
      <c r="E14" s="203"/>
      <c r="F14" s="204"/>
      <c r="G14" s="191"/>
      <c r="H14" s="205"/>
      <c r="I14" s="196"/>
      <c r="J14" s="197"/>
      <c r="K14" s="198"/>
      <c r="L14" s="201"/>
      <c r="M14" s="199"/>
      <c r="N14" s="199"/>
      <c r="O14" s="200"/>
      <c r="P14" s="201"/>
      <c r="Q14" s="199"/>
      <c r="R14" s="199"/>
      <c r="S14" s="202"/>
      <c r="T14" s="198"/>
      <c r="U14" s="199"/>
      <c r="V14" s="199"/>
      <c r="W14" s="199"/>
      <c r="X14" s="200"/>
      <c r="Y14" s="201"/>
      <c r="Z14" s="199"/>
      <c r="AA14" s="199"/>
      <c r="AB14" s="202"/>
      <c r="AC14" s="198"/>
      <c r="AD14" s="199"/>
      <c r="AE14" s="199"/>
      <c r="AF14" s="200"/>
      <c r="AG14" s="201"/>
      <c r="AH14" s="199"/>
      <c r="AI14" s="199"/>
      <c r="AJ14" s="199"/>
      <c r="AK14" s="202"/>
      <c r="AL14" s="198"/>
      <c r="AM14" s="199"/>
      <c r="AN14" s="199"/>
      <c r="AO14" s="200"/>
      <c r="AP14" s="198"/>
      <c r="AQ14" s="199"/>
      <c r="AR14" s="199"/>
      <c r="AS14" s="200"/>
      <c r="AT14" s="99"/>
      <c r="AU14" s="272"/>
    </row>
    <row r="15" spans="1:47">
      <c r="A15" s="99"/>
      <c r="B15" s="191" t="s">
        <v>155</v>
      </c>
      <c r="C15" s="196" t="s">
        <v>156</v>
      </c>
      <c r="D15" s="193"/>
      <c r="E15" s="203"/>
      <c r="F15" s="204"/>
      <c r="G15" s="191"/>
      <c r="H15" s="205" t="s">
        <v>146</v>
      </c>
      <c r="I15" s="196"/>
      <c r="J15" s="197"/>
      <c r="K15" s="198"/>
      <c r="L15" s="201"/>
      <c r="M15" s="199"/>
      <c r="N15" s="199"/>
      <c r="O15" s="200"/>
      <c r="P15" s="201"/>
      <c r="Q15" s="199"/>
      <c r="R15" s="199"/>
      <c r="S15" s="202"/>
      <c r="T15" s="198"/>
      <c r="U15" s="199"/>
      <c r="V15" s="199"/>
      <c r="W15" s="199"/>
      <c r="X15" s="200"/>
      <c r="Y15" s="201"/>
      <c r="Z15" s="199"/>
      <c r="AA15" s="199"/>
      <c r="AB15" s="202"/>
      <c r="AC15" s="198"/>
      <c r="AD15" s="199"/>
      <c r="AE15" s="199"/>
      <c r="AF15" s="200"/>
      <c r="AG15" s="201"/>
      <c r="AH15" s="199"/>
      <c r="AI15" s="199"/>
      <c r="AJ15" s="199"/>
      <c r="AK15" s="202"/>
      <c r="AL15" s="198"/>
      <c r="AM15" s="199"/>
      <c r="AN15" s="199"/>
      <c r="AO15" s="200"/>
      <c r="AP15" s="198"/>
      <c r="AQ15" s="199"/>
      <c r="AR15" s="199"/>
      <c r="AS15" s="200"/>
      <c r="AT15" s="99"/>
      <c r="AU15" s="272"/>
    </row>
    <row r="16" spans="1:47">
      <c r="A16" s="99"/>
      <c r="B16" s="191"/>
      <c r="C16" s="196"/>
      <c r="D16" s="193"/>
      <c r="E16" s="203"/>
      <c r="F16" s="204"/>
      <c r="G16" s="191"/>
      <c r="H16" s="205"/>
      <c r="I16" s="196"/>
      <c r="J16" s="197"/>
      <c r="K16" s="198"/>
      <c r="L16" s="201"/>
      <c r="M16" s="199"/>
      <c r="N16" s="199"/>
      <c r="O16" s="200"/>
      <c r="P16" s="201"/>
      <c r="Q16" s="199"/>
      <c r="R16" s="199"/>
      <c r="S16" s="202"/>
      <c r="T16" s="198"/>
      <c r="U16" s="199"/>
      <c r="V16" s="199"/>
      <c r="W16" s="199"/>
      <c r="X16" s="200"/>
      <c r="Y16" s="201"/>
      <c r="Z16" s="199"/>
      <c r="AA16" s="199"/>
      <c r="AB16" s="202"/>
      <c r="AC16" s="198"/>
      <c r="AD16" s="199"/>
      <c r="AE16" s="199"/>
      <c r="AF16" s="200"/>
      <c r="AG16" s="201"/>
      <c r="AH16" s="199"/>
      <c r="AI16" s="199"/>
      <c r="AJ16" s="199"/>
      <c r="AK16" s="202"/>
      <c r="AL16" s="198"/>
      <c r="AM16" s="199"/>
      <c r="AN16" s="199"/>
      <c r="AO16" s="200"/>
      <c r="AP16" s="198"/>
      <c r="AQ16" s="199"/>
      <c r="AR16" s="199"/>
      <c r="AS16" s="200"/>
      <c r="AT16" s="99"/>
      <c r="AU16" s="272"/>
    </row>
    <row r="17" spans="1:48">
      <c r="A17" s="99"/>
      <c r="B17" s="191" t="s">
        <v>157</v>
      </c>
      <c r="C17" s="192" t="s">
        <v>158</v>
      </c>
      <c r="D17" s="193"/>
      <c r="E17" s="194"/>
      <c r="F17" s="195" t="s">
        <v>143</v>
      </c>
      <c r="G17" s="191" t="s">
        <v>159</v>
      </c>
      <c r="H17" s="196" t="s">
        <v>159</v>
      </c>
      <c r="I17" s="196" t="s">
        <v>146</v>
      </c>
      <c r="J17" s="197"/>
      <c r="K17" s="198"/>
      <c r="L17" s="199"/>
      <c r="M17" s="199"/>
      <c r="N17" s="199"/>
      <c r="O17" s="200"/>
      <c r="P17" s="201"/>
      <c r="Q17" s="199"/>
      <c r="R17" s="199"/>
      <c r="S17" s="202"/>
      <c r="T17" s="198"/>
      <c r="U17" s="199"/>
      <c r="V17" s="199"/>
      <c r="W17" s="199"/>
      <c r="X17" s="200"/>
      <c r="Y17" s="201"/>
      <c r="Z17" s="199"/>
      <c r="AA17" s="199"/>
      <c r="AB17" s="202"/>
      <c r="AC17" s="198"/>
      <c r="AD17" s="199"/>
      <c r="AE17" s="199"/>
      <c r="AF17" s="200"/>
      <c r="AG17" s="201"/>
      <c r="AH17" s="199"/>
      <c r="AI17" s="199"/>
      <c r="AJ17" s="199"/>
      <c r="AK17" s="202"/>
      <c r="AL17" s="198"/>
      <c r="AM17" s="199"/>
      <c r="AN17" s="199"/>
      <c r="AO17" s="200"/>
      <c r="AP17" s="198"/>
      <c r="AQ17" s="199"/>
      <c r="AR17" s="199"/>
      <c r="AS17" s="200"/>
      <c r="AT17" s="99"/>
      <c r="AU17" s="271"/>
    </row>
    <row r="18" spans="1:48" ht="18">
      <c r="A18" s="99"/>
      <c r="B18" s="207"/>
      <c r="C18" s="208" t="s">
        <v>160</v>
      </c>
      <c r="D18" s="209"/>
      <c r="E18" s="210"/>
      <c r="F18" s="211"/>
      <c r="G18" s="207"/>
      <c r="H18" s="212"/>
      <c r="I18" s="212" t="s">
        <v>152</v>
      </c>
      <c r="J18" s="213" t="s">
        <v>159</v>
      </c>
      <c r="K18" s="207" t="s">
        <v>159</v>
      </c>
      <c r="L18" s="212" t="s">
        <v>159</v>
      </c>
      <c r="M18" s="212" t="s">
        <v>159</v>
      </c>
      <c r="N18" s="212" t="s">
        <v>159</v>
      </c>
      <c r="O18" s="213" t="s">
        <v>146</v>
      </c>
      <c r="P18" s="201"/>
      <c r="Q18" s="199"/>
      <c r="R18" s="199"/>
      <c r="S18" s="202"/>
      <c r="T18" s="198"/>
      <c r="U18" s="199"/>
      <c r="V18" s="199"/>
      <c r="W18" s="199"/>
      <c r="X18" s="200"/>
      <c r="Y18" s="201"/>
      <c r="Z18" s="199"/>
      <c r="AA18" s="199"/>
      <c r="AB18" s="202"/>
      <c r="AC18" s="198"/>
      <c r="AD18" s="199"/>
      <c r="AE18" s="199"/>
      <c r="AF18" s="200"/>
      <c r="AG18" s="201"/>
      <c r="AH18" s="199"/>
      <c r="AI18" s="199"/>
      <c r="AJ18" s="199"/>
      <c r="AK18" s="202"/>
      <c r="AL18" s="198"/>
      <c r="AM18" s="199"/>
      <c r="AN18" s="199"/>
      <c r="AO18" s="200"/>
      <c r="AP18" s="198"/>
      <c r="AQ18" s="199"/>
      <c r="AR18" s="199"/>
      <c r="AS18" s="200"/>
      <c r="AT18" s="99"/>
      <c r="AU18" s="271"/>
      <c r="AV18" s="102"/>
    </row>
    <row r="19" spans="1:48">
      <c r="A19" s="99"/>
      <c r="B19" s="207"/>
      <c r="C19" s="212"/>
      <c r="D19" s="209"/>
      <c r="E19" s="214"/>
      <c r="F19" s="215"/>
      <c r="G19" s="207"/>
      <c r="H19" s="216"/>
      <c r="I19" s="212"/>
      <c r="J19" s="213"/>
      <c r="K19" s="207"/>
      <c r="L19" s="212"/>
      <c r="M19" s="212"/>
      <c r="N19" s="212"/>
      <c r="O19" s="213"/>
      <c r="P19" s="201"/>
      <c r="Q19" s="199"/>
      <c r="R19" s="199"/>
      <c r="S19" s="202"/>
      <c r="T19" s="198"/>
      <c r="U19" s="199"/>
      <c r="V19" s="199"/>
      <c r="W19" s="199"/>
      <c r="X19" s="200"/>
      <c r="Y19" s="201"/>
      <c r="Z19" s="199"/>
      <c r="AA19" s="199"/>
      <c r="AB19" s="202"/>
      <c r="AC19" s="198"/>
      <c r="AD19" s="199"/>
      <c r="AE19" s="199"/>
      <c r="AF19" s="200"/>
      <c r="AG19" s="201"/>
      <c r="AH19" s="199"/>
      <c r="AI19" s="199"/>
      <c r="AJ19" s="199"/>
      <c r="AK19" s="202"/>
      <c r="AL19" s="198"/>
      <c r="AM19" s="199"/>
      <c r="AN19" s="199"/>
      <c r="AO19" s="200"/>
      <c r="AP19" s="198"/>
      <c r="AQ19" s="199"/>
      <c r="AR19" s="199"/>
      <c r="AS19" s="200"/>
      <c r="AT19" s="99"/>
      <c r="AU19" s="272"/>
    </row>
    <row r="20" spans="1:48">
      <c r="A20" s="99"/>
      <c r="B20" s="207" t="s">
        <v>155</v>
      </c>
      <c r="C20" s="212" t="s">
        <v>161</v>
      </c>
      <c r="D20" s="209" t="s">
        <v>162</v>
      </c>
      <c r="E20" s="214"/>
      <c r="F20" s="215"/>
      <c r="G20" s="207"/>
      <c r="H20" s="216" t="s">
        <v>163</v>
      </c>
      <c r="I20" s="212" t="s">
        <v>159</v>
      </c>
      <c r="J20" s="213" t="s">
        <v>159</v>
      </c>
      <c r="K20" s="207" t="s">
        <v>159</v>
      </c>
      <c r="L20" s="212" t="s">
        <v>159</v>
      </c>
      <c r="M20" s="212" t="s">
        <v>159</v>
      </c>
      <c r="N20" s="212" t="s">
        <v>159</v>
      </c>
      <c r="O20" s="213" t="s">
        <v>146</v>
      </c>
      <c r="P20" s="201"/>
      <c r="Q20" s="199"/>
      <c r="R20" s="199"/>
      <c r="S20" s="202"/>
      <c r="T20" s="198"/>
      <c r="U20" s="199"/>
      <c r="V20" s="199"/>
      <c r="W20" s="199"/>
      <c r="X20" s="200"/>
      <c r="Y20" s="201"/>
      <c r="Z20" s="199"/>
      <c r="AA20" s="199"/>
      <c r="AB20" s="202"/>
      <c r="AC20" s="198"/>
      <c r="AD20" s="199"/>
      <c r="AE20" s="199"/>
      <c r="AF20" s="200"/>
      <c r="AG20" s="201"/>
      <c r="AH20" s="199"/>
      <c r="AI20" s="199"/>
      <c r="AJ20" s="199"/>
      <c r="AK20" s="202"/>
      <c r="AL20" s="198"/>
      <c r="AM20" s="199"/>
      <c r="AN20" s="199"/>
      <c r="AO20" s="200"/>
      <c r="AP20" s="198"/>
      <c r="AQ20" s="199"/>
      <c r="AR20" s="199"/>
      <c r="AS20" s="200"/>
      <c r="AT20" s="99"/>
      <c r="AU20" s="272"/>
    </row>
    <row r="21" spans="1:48">
      <c r="A21" s="99"/>
      <c r="B21" s="207"/>
      <c r="C21" s="217"/>
      <c r="D21" s="209"/>
      <c r="E21" s="210"/>
      <c r="F21" s="211"/>
      <c r="G21" s="207"/>
      <c r="H21" s="212"/>
      <c r="I21" s="212"/>
      <c r="J21" s="213"/>
      <c r="K21" s="207"/>
      <c r="L21" s="212"/>
      <c r="M21" s="212"/>
      <c r="N21" s="212"/>
      <c r="O21" s="213" t="s">
        <v>147</v>
      </c>
      <c r="P21" s="201"/>
      <c r="Q21" s="199"/>
      <c r="R21" s="199"/>
      <c r="S21" s="202"/>
      <c r="T21" s="198"/>
      <c r="U21" s="199"/>
      <c r="V21" s="199"/>
      <c r="W21" s="199"/>
      <c r="X21" s="200"/>
      <c r="Y21" s="201"/>
      <c r="Z21" s="199"/>
      <c r="AA21" s="199"/>
      <c r="AB21" s="202"/>
      <c r="AC21" s="198"/>
      <c r="AD21" s="199"/>
      <c r="AE21" s="199"/>
      <c r="AF21" s="200"/>
      <c r="AG21" s="201"/>
      <c r="AH21" s="199"/>
      <c r="AI21" s="199"/>
      <c r="AJ21" s="199"/>
      <c r="AK21" s="202"/>
      <c r="AL21" s="198"/>
      <c r="AM21" s="199"/>
      <c r="AN21" s="199"/>
      <c r="AO21" s="200"/>
      <c r="AP21" s="198"/>
      <c r="AQ21" s="199"/>
      <c r="AR21" s="199"/>
      <c r="AS21" s="200"/>
      <c r="AT21" s="99"/>
      <c r="AU21" s="271"/>
    </row>
    <row r="22" spans="1:48">
      <c r="A22" s="99"/>
      <c r="B22" s="218" t="s">
        <v>155</v>
      </c>
      <c r="C22" s="219" t="s">
        <v>161</v>
      </c>
      <c r="D22" s="220" t="s">
        <v>164</v>
      </c>
      <c r="E22" s="221"/>
      <c r="F22" s="222"/>
      <c r="G22" s="218"/>
      <c r="H22" s="219" t="s">
        <v>163</v>
      </c>
      <c r="I22" s="219" t="s">
        <v>159</v>
      </c>
      <c r="J22" s="223" t="s">
        <v>159</v>
      </c>
      <c r="K22" s="218" t="s">
        <v>159</v>
      </c>
      <c r="L22" s="219" t="s">
        <v>159</v>
      </c>
      <c r="M22" s="219" t="s">
        <v>159</v>
      </c>
      <c r="N22" s="219" t="s">
        <v>159</v>
      </c>
      <c r="O22" s="223" t="s">
        <v>159</v>
      </c>
      <c r="P22" s="218" t="s">
        <v>159</v>
      </c>
      <c r="Q22" s="219" t="s">
        <v>159</v>
      </c>
      <c r="R22" s="219" t="s">
        <v>159</v>
      </c>
      <c r="S22" s="220" t="s">
        <v>146</v>
      </c>
      <c r="T22" s="198"/>
      <c r="U22" s="199"/>
      <c r="V22" s="199"/>
      <c r="W22" s="199"/>
      <c r="X22" s="200"/>
      <c r="Y22" s="201"/>
      <c r="Z22" s="199"/>
      <c r="AA22" s="199"/>
      <c r="AB22" s="202"/>
      <c r="AC22" s="198"/>
      <c r="AD22" s="199"/>
      <c r="AE22" s="199"/>
      <c r="AF22" s="200"/>
      <c r="AG22" s="201"/>
      <c r="AH22" s="199"/>
      <c r="AI22" s="199"/>
      <c r="AJ22" s="199"/>
      <c r="AK22" s="202"/>
      <c r="AL22" s="198"/>
      <c r="AM22" s="199"/>
      <c r="AN22" s="199"/>
      <c r="AO22" s="200"/>
      <c r="AP22" s="198"/>
      <c r="AQ22" s="199"/>
      <c r="AR22" s="199"/>
      <c r="AS22" s="200"/>
      <c r="AT22" s="99"/>
      <c r="AU22" s="271"/>
    </row>
    <row r="23" spans="1:48">
      <c r="A23" s="99"/>
      <c r="B23" s="218"/>
      <c r="C23" s="219"/>
      <c r="D23" s="220"/>
      <c r="E23" s="221"/>
      <c r="F23" s="222"/>
      <c r="G23" s="218"/>
      <c r="H23" s="219"/>
      <c r="I23" s="219"/>
      <c r="J23" s="223"/>
      <c r="K23" s="218"/>
      <c r="L23" s="219"/>
      <c r="M23" s="219"/>
      <c r="N23" s="219"/>
      <c r="O23" s="223" t="s">
        <v>147</v>
      </c>
      <c r="P23" s="224"/>
      <c r="Q23" s="219"/>
      <c r="R23" s="219"/>
      <c r="S23" s="220"/>
      <c r="T23" s="198"/>
      <c r="U23" s="199"/>
      <c r="V23" s="199"/>
      <c r="W23" s="199"/>
      <c r="X23" s="200"/>
      <c r="Y23" s="201"/>
      <c r="Z23" s="199"/>
      <c r="AA23" s="199"/>
      <c r="AB23" s="202"/>
      <c r="AC23" s="198"/>
      <c r="AD23" s="199"/>
      <c r="AE23" s="199"/>
      <c r="AF23" s="200"/>
      <c r="AG23" s="201"/>
      <c r="AH23" s="199"/>
      <c r="AI23" s="199"/>
      <c r="AJ23" s="199"/>
      <c r="AK23" s="202"/>
      <c r="AL23" s="198"/>
      <c r="AM23" s="199"/>
      <c r="AN23" s="199"/>
      <c r="AO23" s="200"/>
      <c r="AP23" s="198"/>
      <c r="AQ23" s="199"/>
      <c r="AR23" s="199"/>
      <c r="AS23" s="200"/>
      <c r="AT23" s="99"/>
      <c r="AU23" s="271"/>
    </row>
    <row r="24" spans="1:48">
      <c r="A24" s="99"/>
      <c r="B24" s="225" t="s">
        <v>155</v>
      </c>
      <c r="C24" s="226" t="s">
        <v>165</v>
      </c>
      <c r="D24" s="227" t="s">
        <v>166</v>
      </c>
      <c r="E24" s="228"/>
      <c r="F24" s="229"/>
      <c r="G24" s="225"/>
      <c r="H24" s="226"/>
      <c r="I24" s="226"/>
      <c r="J24" s="230"/>
      <c r="K24" s="225"/>
      <c r="L24" s="226"/>
      <c r="M24" s="226"/>
      <c r="N24" s="226"/>
      <c r="O24" s="230" t="s">
        <v>163</v>
      </c>
      <c r="P24" s="225" t="s">
        <v>159</v>
      </c>
      <c r="Q24" s="226" t="s">
        <v>159</v>
      </c>
      <c r="R24" s="226" t="s">
        <v>159</v>
      </c>
      <c r="S24" s="227" t="s">
        <v>159</v>
      </c>
      <c r="T24" s="225" t="s">
        <v>159</v>
      </c>
      <c r="U24" s="226" t="s">
        <v>159</v>
      </c>
      <c r="V24" s="226" t="s">
        <v>146</v>
      </c>
      <c r="W24" s="226"/>
      <c r="X24" s="230"/>
      <c r="Y24" s="201"/>
      <c r="Z24" s="199"/>
      <c r="AA24" s="199"/>
      <c r="AB24" s="202"/>
      <c r="AC24" s="198"/>
      <c r="AD24" s="199"/>
      <c r="AE24" s="199"/>
      <c r="AF24" s="200"/>
      <c r="AG24" s="201"/>
      <c r="AH24" s="199"/>
      <c r="AI24" s="199"/>
      <c r="AJ24" s="199"/>
      <c r="AK24" s="202"/>
      <c r="AL24" s="198"/>
      <c r="AM24" s="199"/>
      <c r="AN24" s="199"/>
      <c r="AO24" s="200"/>
      <c r="AP24" s="198"/>
      <c r="AQ24" s="199"/>
      <c r="AR24" s="199"/>
      <c r="AS24" s="200"/>
      <c r="AT24" s="99"/>
      <c r="AU24" s="271"/>
    </row>
    <row r="25" spans="1:48">
      <c r="A25" s="99"/>
      <c r="B25" s="225"/>
      <c r="C25" s="226"/>
      <c r="D25" s="227"/>
      <c r="E25" s="228"/>
      <c r="F25" s="229"/>
      <c r="G25" s="225"/>
      <c r="H25" s="226"/>
      <c r="I25" s="226"/>
      <c r="J25" s="230"/>
      <c r="K25" s="225"/>
      <c r="L25" s="226"/>
      <c r="M25" s="226"/>
      <c r="N25" s="226"/>
      <c r="O25" s="230"/>
      <c r="P25" s="231"/>
      <c r="Q25" s="226"/>
      <c r="R25" s="226"/>
      <c r="S25" s="227"/>
      <c r="T25" s="225"/>
      <c r="U25" s="226"/>
      <c r="V25" s="226" t="s">
        <v>147</v>
      </c>
      <c r="W25" s="226"/>
      <c r="X25" s="230"/>
      <c r="Y25" s="201"/>
      <c r="Z25" s="199"/>
      <c r="AA25" s="199"/>
      <c r="AB25" s="202"/>
      <c r="AC25" s="198"/>
      <c r="AD25" s="199"/>
      <c r="AE25" s="199"/>
      <c r="AF25" s="200"/>
      <c r="AG25" s="201"/>
      <c r="AH25" s="199"/>
      <c r="AI25" s="199"/>
      <c r="AJ25" s="199"/>
      <c r="AK25" s="202"/>
      <c r="AL25" s="198"/>
      <c r="AM25" s="199"/>
      <c r="AN25" s="199"/>
      <c r="AO25" s="200"/>
      <c r="AP25" s="198"/>
      <c r="AQ25" s="199"/>
      <c r="AR25" s="199"/>
      <c r="AS25" s="200"/>
      <c r="AT25" s="99"/>
      <c r="AU25" s="271"/>
    </row>
    <row r="26" spans="1:48">
      <c r="A26" s="99"/>
      <c r="B26" s="225" t="s">
        <v>167</v>
      </c>
      <c r="C26" s="226" t="s">
        <v>168</v>
      </c>
      <c r="D26" s="227"/>
      <c r="E26" s="228"/>
      <c r="F26" s="229"/>
      <c r="G26" s="225"/>
      <c r="H26" s="226"/>
      <c r="I26" s="226"/>
      <c r="J26" s="230"/>
      <c r="K26" s="225"/>
      <c r="L26" s="226"/>
      <c r="M26" s="226"/>
      <c r="N26" s="226"/>
      <c r="O26" s="230" t="s">
        <v>163</v>
      </c>
      <c r="P26" s="225" t="s">
        <v>159</v>
      </c>
      <c r="Q26" s="226" t="s">
        <v>159</v>
      </c>
      <c r="R26" s="226" t="s">
        <v>159</v>
      </c>
      <c r="S26" s="227" t="s">
        <v>159</v>
      </c>
      <c r="T26" s="225" t="s">
        <v>159</v>
      </c>
      <c r="U26" s="226" t="s">
        <v>159</v>
      </c>
      <c r="V26" s="226" t="s">
        <v>159</v>
      </c>
      <c r="W26" s="226" t="s">
        <v>159</v>
      </c>
      <c r="X26" s="230" t="s">
        <v>146</v>
      </c>
      <c r="Y26" s="201"/>
      <c r="Z26" s="199"/>
      <c r="AA26" s="199"/>
      <c r="AB26" s="202"/>
      <c r="AC26" s="198"/>
      <c r="AD26" s="199"/>
      <c r="AE26" s="199"/>
      <c r="AF26" s="200"/>
      <c r="AG26" s="201"/>
      <c r="AH26" s="199"/>
      <c r="AI26" s="199"/>
      <c r="AJ26" s="199"/>
      <c r="AK26" s="202"/>
      <c r="AL26" s="198"/>
      <c r="AM26" s="199"/>
      <c r="AN26" s="199"/>
      <c r="AO26" s="200"/>
      <c r="AP26" s="198"/>
      <c r="AQ26" s="199"/>
      <c r="AR26" s="199"/>
      <c r="AS26" s="200"/>
      <c r="AT26" s="99"/>
      <c r="AU26" s="271"/>
    </row>
    <row r="27" spans="1:48">
      <c r="A27" s="99"/>
      <c r="B27" s="225"/>
      <c r="C27" s="226"/>
      <c r="D27" s="227"/>
      <c r="E27" s="228"/>
      <c r="F27" s="229"/>
      <c r="G27" s="225"/>
      <c r="H27" s="226"/>
      <c r="I27" s="226"/>
      <c r="J27" s="230"/>
      <c r="K27" s="225"/>
      <c r="L27" s="226"/>
      <c r="M27" s="226"/>
      <c r="N27" s="226"/>
      <c r="O27" s="230"/>
      <c r="P27" s="231"/>
      <c r="Q27" s="226"/>
      <c r="R27" s="226"/>
      <c r="S27" s="227"/>
      <c r="T27" s="225"/>
      <c r="U27" s="226"/>
      <c r="V27" s="226" t="s">
        <v>147</v>
      </c>
      <c r="W27" s="226"/>
      <c r="X27" s="230" t="s">
        <v>147</v>
      </c>
      <c r="Y27" s="201"/>
      <c r="Z27" s="199"/>
      <c r="AA27" s="199"/>
      <c r="AB27" s="202"/>
      <c r="AC27" s="198"/>
      <c r="AD27" s="199"/>
      <c r="AE27" s="199"/>
      <c r="AF27" s="200"/>
      <c r="AG27" s="201"/>
      <c r="AH27" s="199"/>
      <c r="AI27" s="199"/>
      <c r="AJ27" s="199"/>
      <c r="AK27" s="202"/>
      <c r="AL27" s="198"/>
      <c r="AM27" s="199"/>
      <c r="AN27" s="199"/>
      <c r="AO27" s="200"/>
      <c r="AP27" s="198"/>
      <c r="AQ27" s="199"/>
      <c r="AR27" s="199"/>
      <c r="AS27" s="200"/>
      <c r="AT27" s="99"/>
      <c r="AU27" s="271"/>
    </row>
    <row r="28" spans="1:48">
      <c r="A28" s="99"/>
      <c r="B28" s="232" t="s">
        <v>155</v>
      </c>
      <c r="C28" s="233" t="s">
        <v>161</v>
      </c>
      <c r="D28" s="234" t="s">
        <v>169</v>
      </c>
      <c r="E28" s="235"/>
      <c r="F28" s="236"/>
      <c r="G28" s="232"/>
      <c r="H28" s="233"/>
      <c r="I28" s="233"/>
      <c r="J28" s="237"/>
      <c r="K28" s="232"/>
      <c r="L28" s="233"/>
      <c r="M28" s="233"/>
      <c r="N28" s="233"/>
      <c r="O28" s="237"/>
      <c r="P28" s="238"/>
      <c r="Q28" s="233"/>
      <c r="R28" s="233"/>
      <c r="S28" s="234"/>
      <c r="T28" s="232"/>
      <c r="U28" s="233"/>
      <c r="V28" s="233" t="s">
        <v>152</v>
      </c>
      <c r="W28" s="233" t="s">
        <v>159</v>
      </c>
      <c r="X28" s="237" t="s">
        <v>170</v>
      </c>
      <c r="Y28" s="232" t="s">
        <v>146</v>
      </c>
      <c r="Z28" s="233"/>
      <c r="AA28" s="233"/>
      <c r="AB28" s="233"/>
      <c r="AC28" s="198"/>
      <c r="AD28" s="199"/>
      <c r="AE28" s="199"/>
      <c r="AF28" s="200"/>
      <c r="AG28" s="201"/>
      <c r="AH28" s="199"/>
      <c r="AI28" s="199"/>
      <c r="AJ28" s="199"/>
      <c r="AK28" s="202"/>
      <c r="AL28" s="198"/>
      <c r="AM28" s="199"/>
      <c r="AN28" s="199"/>
      <c r="AO28" s="200"/>
      <c r="AP28" s="198"/>
      <c r="AQ28" s="199"/>
      <c r="AR28" s="199"/>
      <c r="AS28" s="200"/>
      <c r="AT28" s="99"/>
      <c r="AU28" s="271"/>
    </row>
    <row r="29" spans="1:48">
      <c r="A29" s="99"/>
      <c r="B29" s="232"/>
      <c r="C29" s="233"/>
      <c r="D29" s="234" t="s">
        <v>171</v>
      </c>
      <c r="E29" s="235"/>
      <c r="F29" s="236"/>
      <c r="G29" s="232"/>
      <c r="H29" s="233"/>
      <c r="I29" s="233"/>
      <c r="J29" s="237"/>
      <c r="K29" s="232"/>
      <c r="L29" s="233"/>
      <c r="M29" s="233"/>
      <c r="N29" s="233"/>
      <c r="O29" s="237"/>
      <c r="P29" s="238"/>
      <c r="Q29" s="233"/>
      <c r="R29" s="233"/>
      <c r="S29" s="234"/>
      <c r="T29" s="232"/>
      <c r="U29" s="233"/>
      <c r="V29" s="233"/>
      <c r="W29" s="233"/>
      <c r="X29" s="237"/>
      <c r="Y29" s="232" t="s">
        <v>152</v>
      </c>
      <c r="Z29" s="233" t="s">
        <v>159</v>
      </c>
      <c r="AA29" s="233" t="s">
        <v>146</v>
      </c>
      <c r="AB29" s="233"/>
      <c r="AC29" s="198"/>
      <c r="AD29" s="199"/>
      <c r="AE29" s="199"/>
      <c r="AF29" s="200"/>
      <c r="AG29" s="201"/>
      <c r="AH29" s="199"/>
      <c r="AI29" s="199"/>
      <c r="AJ29" s="199"/>
      <c r="AK29" s="202"/>
      <c r="AL29" s="198"/>
      <c r="AM29" s="199"/>
      <c r="AN29" s="199"/>
      <c r="AO29" s="200"/>
      <c r="AP29" s="198"/>
      <c r="AQ29" s="199"/>
      <c r="AR29" s="199"/>
      <c r="AS29" s="200"/>
      <c r="AT29" s="99"/>
      <c r="AU29" s="271"/>
    </row>
    <row r="30" spans="1:48">
      <c r="A30" s="99"/>
      <c r="B30" s="232"/>
      <c r="C30" s="233"/>
      <c r="D30" s="234"/>
      <c r="E30" s="235"/>
      <c r="F30" s="236"/>
      <c r="G30" s="232"/>
      <c r="H30" s="233"/>
      <c r="I30" s="233"/>
      <c r="J30" s="237"/>
      <c r="K30" s="232"/>
      <c r="L30" s="233"/>
      <c r="M30" s="233"/>
      <c r="N30" s="233"/>
      <c r="O30" s="237"/>
      <c r="P30" s="238"/>
      <c r="Q30" s="233"/>
      <c r="R30" s="233"/>
      <c r="S30" s="234"/>
      <c r="T30" s="232"/>
      <c r="U30" s="233"/>
      <c r="V30" s="233"/>
      <c r="W30" s="233"/>
      <c r="X30" s="237"/>
      <c r="Y30" s="238"/>
      <c r="Z30" s="233"/>
      <c r="AA30" s="233" t="s">
        <v>147</v>
      </c>
      <c r="AB30" s="234"/>
      <c r="AC30" s="198"/>
      <c r="AD30" s="199"/>
      <c r="AE30" s="199"/>
      <c r="AF30" s="200"/>
      <c r="AG30" s="201"/>
      <c r="AH30" s="199"/>
      <c r="AI30" s="199"/>
      <c r="AJ30" s="199"/>
      <c r="AK30" s="202"/>
      <c r="AL30" s="198"/>
      <c r="AM30" s="199"/>
      <c r="AN30" s="199"/>
      <c r="AO30" s="200"/>
      <c r="AP30" s="198"/>
      <c r="AQ30" s="199"/>
      <c r="AR30" s="199"/>
      <c r="AS30" s="200"/>
      <c r="AT30" s="99"/>
      <c r="AU30" s="271"/>
    </row>
    <row r="31" spans="1:48">
      <c r="A31" s="99"/>
      <c r="B31" s="239" t="s">
        <v>172</v>
      </c>
      <c r="C31" s="240" t="s">
        <v>173</v>
      </c>
      <c r="D31" s="241" t="s">
        <v>174</v>
      </c>
      <c r="E31" s="242"/>
      <c r="F31" s="243"/>
      <c r="G31" s="239"/>
      <c r="H31" s="240"/>
      <c r="I31" s="240"/>
      <c r="J31" s="244"/>
      <c r="K31" s="239"/>
      <c r="L31" s="240"/>
      <c r="M31" s="240"/>
      <c r="N31" s="240"/>
      <c r="O31" s="244"/>
      <c r="P31" s="245"/>
      <c r="Q31" s="240"/>
      <c r="R31" s="240"/>
      <c r="S31" s="241"/>
      <c r="T31" s="239"/>
      <c r="U31" s="240"/>
      <c r="V31" s="240"/>
      <c r="W31" s="240"/>
      <c r="X31" s="244"/>
      <c r="Y31" s="245"/>
      <c r="Z31" s="240"/>
      <c r="AA31" s="240" t="s">
        <v>152</v>
      </c>
      <c r="AB31" s="241" t="s">
        <v>159</v>
      </c>
      <c r="AC31" s="239" t="s">
        <v>159</v>
      </c>
      <c r="AD31" s="240" t="s">
        <v>146</v>
      </c>
      <c r="AE31" s="240"/>
      <c r="AF31" s="244"/>
      <c r="AG31" s="201"/>
      <c r="AH31" s="199"/>
      <c r="AI31" s="199"/>
      <c r="AJ31" s="199"/>
      <c r="AK31" s="202"/>
      <c r="AL31" s="198"/>
      <c r="AM31" s="199"/>
      <c r="AN31" s="199"/>
      <c r="AO31" s="200"/>
      <c r="AP31" s="198"/>
      <c r="AQ31" s="199"/>
      <c r="AR31" s="199"/>
      <c r="AS31" s="200"/>
      <c r="AT31" s="99"/>
      <c r="AU31" s="271"/>
    </row>
    <row r="32" spans="1:48">
      <c r="A32" s="99"/>
      <c r="B32" s="239"/>
      <c r="C32" s="240"/>
      <c r="D32" s="241"/>
      <c r="E32" s="242"/>
      <c r="F32" s="243"/>
      <c r="G32" s="239"/>
      <c r="H32" s="240"/>
      <c r="I32" s="240"/>
      <c r="J32" s="244"/>
      <c r="K32" s="239"/>
      <c r="L32" s="240"/>
      <c r="M32" s="240"/>
      <c r="N32" s="240"/>
      <c r="O32" s="244"/>
      <c r="P32" s="245"/>
      <c r="Q32" s="240"/>
      <c r="R32" s="240"/>
      <c r="S32" s="241"/>
      <c r="T32" s="239"/>
      <c r="U32" s="240"/>
      <c r="V32" s="240"/>
      <c r="W32" s="240"/>
      <c r="X32" s="244"/>
      <c r="Y32" s="245"/>
      <c r="Z32" s="240"/>
      <c r="AA32" s="240"/>
      <c r="AB32" s="241"/>
      <c r="AC32" s="239"/>
      <c r="AD32" s="240" t="s">
        <v>147</v>
      </c>
      <c r="AE32" s="240"/>
      <c r="AF32" s="244"/>
      <c r="AG32" s="201"/>
      <c r="AH32" s="199"/>
      <c r="AI32" s="199"/>
      <c r="AJ32" s="199"/>
      <c r="AK32" s="202"/>
      <c r="AL32" s="198"/>
      <c r="AM32" s="199"/>
      <c r="AN32" s="199"/>
      <c r="AO32" s="200"/>
      <c r="AP32" s="198"/>
      <c r="AQ32" s="199"/>
      <c r="AR32" s="199"/>
      <c r="AS32" s="200"/>
      <c r="AT32" s="99"/>
      <c r="AU32" s="271"/>
    </row>
    <row r="33" spans="1:47">
      <c r="A33" s="99"/>
      <c r="B33" s="246" t="s">
        <v>155</v>
      </c>
      <c r="C33" s="247" t="s">
        <v>175</v>
      </c>
      <c r="D33" s="248" t="s">
        <v>176</v>
      </c>
      <c r="E33" s="249"/>
      <c r="F33" s="250"/>
      <c r="G33" s="246"/>
      <c r="H33" s="247"/>
      <c r="I33" s="247"/>
      <c r="J33" s="251"/>
      <c r="K33" s="246"/>
      <c r="L33" s="247"/>
      <c r="M33" s="247"/>
      <c r="N33" s="247"/>
      <c r="O33" s="251"/>
      <c r="P33" s="252"/>
      <c r="Q33" s="247"/>
      <c r="R33" s="247"/>
      <c r="S33" s="248"/>
      <c r="T33" s="246"/>
      <c r="U33" s="247"/>
      <c r="V33" s="247"/>
      <c r="W33" s="247"/>
      <c r="X33" s="251"/>
      <c r="Y33" s="252"/>
      <c r="Z33" s="247"/>
      <c r="AA33" s="247"/>
      <c r="AB33" s="248"/>
      <c r="AC33" s="246"/>
      <c r="AD33" s="247" t="s">
        <v>152</v>
      </c>
      <c r="AE33" s="247" t="s">
        <v>159</v>
      </c>
      <c r="AF33" s="248" t="s">
        <v>159</v>
      </c>
      <c r="AG33" s="246" t="s">
        <v>146</v>
      </c>
      <c r="AH33" s="252"/>
      <c r="AI33" s="247"/>
      <c r="AJ33" s="247"/>
      <c r="AK33" s="248"/>
      <c r="AL33" s="198"/>
      <c r="AM33" s="199"/>
      <c r="AN33" s="199"/>
      <c r="AO33" s="200"/>
      <c r="AP33" s="198"/>
      <c r="AQ33" s="199"/>
      <c r="AR33" s="199"/>
      <c r="AS33" s="200"/>
      <c r="AT33" s="99"/>
      <c r="AU33" s="271" t="s">
        <v>121</v>
      </c>
    </row>
    <row r="34" spans="1:47">
      <c r="A34" s="99"/>
      <c r="B34" s="246"/>
      <c r="C34" s="247"/>
      <c r="D34" s="248" t="s">
        <v>177</v>
      </c>
      <c r="E34" s="249"/>
      <c r="F34" s="250"/>
      <c r="G34" s="246"/>
      <c r="H34" s="247"/>
      <c r="I34" s="247"/>
      <c r="J34" s="251"/>
      <c r="K34" s="246"/>
      <c r="L34" s="247"/>
      <c r="M34" s="247"/>
      <c r="N34" s="247"/>
      <c r="O34" s="251"/>
      <c r="P34" s="252"/>
      <c r="Q34" s="247"/>
      <c r="R34" s="247"/>
      <c r="S34" s="248"/>
      <c r="T34" s="246"/>
      <c r="U34" s="247"/>
      <c r="V34" s="247"/>
      <c r="W34" s="247"/>
      <c r="X34" s="251"/>
      <c r="Y34" s="252"/>
      <c r="Z34" s="247"/>
      <c r="AA34" s="247"/>
      <c r="AB34" s="248"/>
      <c r="AC34" s="246"/>
      <c r="AD34" s="247"/>
      <c r="AE34" s="247"/>
      <c r="AF34" s="248"/>
      <c r="AG34" s="246" t="s">
        <v>178</v>
      </c>
      <c r="AH34" s="247" t="s">
        <v>159</v>
      </c>
      <c r="AI34" s="247" t="s">
        <v>159</v>
      </c>
      <c r="AJ34" s="247" t="s">
        <v>146</v>
      </c>
      <c r="AK34" s="248"/>
      <c r="AL34" s="198"/>
      <c r="AM34" s="199"/>
      <c r="AN34" s="199"/>
      <c r="AO34" s="200"/>
      <c r="AP34" s="198"/>
      <c r="AQ34" s="199"/>
      <c r="AR34" s="199"/>
      <c r="AS34" s="200"/>
      <c r="AT34" s="99"/>
      <c r="AU34" s="271"/>
    </row>
    <row r="35" spans="1:47">
      <c r="A35" s="99"/>
      <c r="B35" s="246"/>
      <c r="C35" s="247"/>
      <c r="D35" s="248"/>
      <c r="E35" s="249"/>
      <c r="F35" s="250"/>
      <c r="G35" s="246"/>
      <c r="H35" s="247"/>
      <c r="I35" s="247"/>
      <c r="J35" s="251"/>
      <c r="K35" s="246"/>
      <c r="L35" s="247"/>
      <c r="M35" s="247"/>
      <c r="N35" s="247"/>
      <c r="O35" s="251"/>
      <c r="P35" s="252"/>
      <c r="Q35" s="247"/>
      <c r="R35" s="247"/>
      <c r="S35" s="248"/>
      <c r="T35" s="246"/>
      <c r="U35" s="247"/>
      <c r="V35" s="247"/>
      <c r="W35" s="247"/>
      <c r="X35" s="251"/>
      <c r="Y35" s="252"/>
      <c r="Z35" s="247"/>
      <c r="AA35" s="247"/>
      <c r="AB35" s="248"/>
      <c r="AC35" s="246"/>
      <c r="AD35" s="247"/>
      <c r="AE35" s="247"/>
      <c r="AF35" s="248"/>
      <c r="AG35" s="246" t="s">
        <v>147</v>
      </c>
      <c r="AH35" s="252"/>
      <c r="AI35" s="247"/>
      <c r="AJ35" s="247" t="s">
        <v>153</v>
      </c>
      <c r="AK35" s="248"/>
      <c r="AL35" s="198"/>
      <c r="AM35" s="199"/>
      <c r="AN35" s="199"/>
      <c r="AO35" s="200"/>
      <c r="AP35" s="198"/>
      <c r="AQ35" s="199"/>
      <c r="AR35" s="199"/>
      <c r="AS35" s="200"/>
      <c r="AT35" s="99"/>
      <c r="AU35" s="271"/>
    </row>
    <row r="36" spans="1:47">
      <c r="A36" s="99"/>
      <c r="B36" s="246" t="s">
        <v>179</v>
      </c>
      <c r="C36" s="247"/>
      <c r="D36" s="248"/>
      <c r="E36" s="249"/>
      <c r="F36" s="250"/>
      <c r="G36" s="246"/>
      <c r="H36" s="247"/>
      <c r="I36" s="247"/>
      <c r="J36" s="251"/>
      <c r="K36" s="246"/>
      <c r="L36" s="247"/>
      <c r="M36" s="247"/>
      <c r="N36" s="247"/>
      <c r="O36" s="251"/>
      <c r="P36" s="252"/>
      <c r="Q36" s="247"/>
      <c r="R36" s="247"/>
      <c r="S36" s="248"/>
      <c r="T36" s="246"/>
      <c r="U36" s="247"/>
      <c r="V36" s="247"/>
      <c r="W36" s="247"/>
      <c r="X36" s="251"/>
      <c r="Y36" s="252"/>
      <c r="Z36" s="247"/>
      <c r="AA36" s="247"/>
      <c r="AB36" s="248"/>
      <c r="AC36" s="246"/>
      <c r="AD36" s="247"/>
      <c r="AE36" s="247"/>
      <c r="AF36" s="248"/>
      <c r="AG36" s="246" t="s">
        <v>147</v>
      </c>
      <c r="AH36" s="252"/>
      <c r="AI36" s="247"/>
      <c r="AJ36" s="247" t="s">
        <v>146</v>
      </c>
      <c r="AK36" s="248"/>
      <c r="AL36" s="198"/>
      <c r="AM36" s="199"/>
      <c r="AN36" s="199"/>
      <c r="AO36" s="200"/>
      <c r="AP36" s="198"/>
      <c r="AQ36" s="199"/>
      <c r="AR36" s="199"/>
      <c r="AS36" s="200"/>
      <c r="AT36" s="99"/>
      <c r="AU36" s="271"/>
    </row>
    <row r="37" spans="1:47">
      <c r="A37" s="99"/>
      <c r="B37" s="246"/>
      <c r="C37" s="247"/>
      <c r="D37" s="248"/>
      <c r="E37" s="249"/>
      <c r="F37" s="250"/>
      <c r="G37" s="246"/>
      <c r="H37" s="247"/>
      <c r="I37" s="247"/>
      <c r="J37" s="251"/>
      <c r="K37" s="246"/>
      <c r="L37" s="247"/>
      <c r="M37" s="247"/>
      <c r="N37" s="247"/>
      <c r="O37" s="251"/>
      <c r="P37" s="252"/>
      <c r="Q37" s="247"/>
      <c r="R37" s="247"/>
      <c r="S37" s="248"/>
      <c r="T37" s="246"/>
      <c r="U37" s="247"/>
      <c r="V37" s="247"/>
      <c r="W37" s="247"/>
      <c r="X37" s="251"/>
      <c r="Y37" s="252"/>
      <c r="Z37" s="247"/>
      <c r="AA37" s="247"/>
      <c r="AB37" s="248"/>
      <c r="AC37" s="246"/>
      <c r="AD37" s="247"/>
      <c r="AE37" s="247"/>
      <c r="AF37" s="248"/>
      <c r="AG37" s="246" t="s">
        <v>147</v>
      </c>
      <c r="AH37" s="252"/>
      <c r="AI37" s="247"/>
      <c r="AJ37" s="252" t="s">
        <v>147</v>
      </c>
      <c r="AK37" s="248"/>
      <c r="AL37" s="198"/>
      <c r="AM37" s="199"/>
      <c r="AN37" s="199"/>
      <c r="AO37" s="200"/>
      <c r="AP37" s="198"/>
      <c r="AQ37" s="199"/>
      <c r="AR37" s="199"/>
      <c r="AS37" s="200"/>
      <c r="AT37" s="99"/>
      <c r="AU37" s="271"/>
    </row>
    <row r="38" spans="1:47">
      <c r="A38" s="99"/>
      <c r="B38" s="246" t="s">
        <v>180</v>
      </c>
      <c r="C38" s="247"/>
      <c r="D38" s="248"/>
      <c r="E38" s="249"/>
      <c r="F38" s="250"/>
      <c r="G38" s="246"/>
      <c r="H38" s="247"/>
      <c r="I38" s="247"/>
      <c r="J38" s="251"/>
      <c r="K38" s="246"/>
      <c r="L38" s="247"/>
      <c r="M38" s="247"/>
      <c r="N38" s="247"/>
      <c r="O38" s="251"/>
      <c r="P38" s="252"/>
      <c r="Q38" s="247"/>
      <c r="R38" s="247"/>
      <c r="S38" s="248"/>
      <c r="T38" s="246"/>
      <c r="U38" s="247"/>
      <c r="V38" s="247"/>
      <c r="W38" s="247"/>
      <c r="X38" s="251"/>
      <c r="Y38" s="252"/>
      <c r="Z38" s="247"/>
      <c r="AA38" s="247"/>
      <c r="AB38" s="248"/>
      <c r="AC38" s="246"/>
      <c r="AD38" s="247"/>
      <c r="AE38" s="247"/>
      <c r="AF38" s="248"/>
      <c r="AG38" s="246" t="s">
        <v>152</v>
      </c>
      <c r="AH38" s="252" t="s">
        <v>146</v>
      </c>
      <c r="AI38" s="247"/>
      <c r="AJ38" s="252" t="s">
        <v>147</v>
      </c>
      <c r="AK38" s="248"/>
      <c r="AL38" s="198"/>
      <c r="AM38" s="199"/>
      <c r="AN38" s="199"/>
      <c r="AO38" s="200"/>
      <c r="AP38" s="198"/>
      <c r="AQ38" s="199"/>
      <c r="AR38" s="199"/>
      <c r="AS38" s="200"/>
      <c r="AT38" s="99"/>
      <c r="AU38" s="271"/>
    </row>
    <row r="39" spans="1:47">
      <c r="A39" s="99"/>
      <c r="B39" s="246"/>
      <c r="C39" s="247"/>
      <c r="D39" s="248"/>
      <c r="E39" s="249"/>
      <c r="F39" s="250"/>
      <c r="G39" s="246"/>
      <c r="H39" s="247"/>
      <c r="I39" s="247"/>
      <c r="J39" s="251"/>
      <c r="K39" s="246"/>
      <c r="L39" s="247"/>
      <c r="M39" s="247"/>
      <c r="N39" s="247"/>
      <c r="O39" s="251"/>
      <c r="P39" s="252"/>
      <c r="Q39" s="247"/>
      <c r="R39" s="247"/>
      <c r="S39" s="248"/>
      <c r="T39" s="246"/>
      <c r="U39" s="247"/>
      <c r="V39" s="247"/>
      <c r="W39" s="247"/>
      <c r="X39" s="251"/>
      <c r="Y39" s="252"/>
      <c r="Z39" s="247"/>
      <c r="AA39" s="247"/>
      <c r="AB39" s="248"/>
      <c r="AC39" s="246"/>
      <c r="AD39" s="247"/>
      <c r="AE39" s="247"/>
      <c r="AF39" s="248"/>
      <c r="AG39" s="246"/>
      <c r="AH39" s="252"/>
      <c r="AI39" s="247"/>
      <c r="AJ39" s="252" t="s">
        <v>147</v>
      </c>
      <c r="AK39" s="248"/>
      <c r="AL39" s="198"/>
      <c r="AM39" s="199"/>
      <c r="AN39" s="199"/>
      <c r="AO39" s="200"/>
      <c r="AP39" s="198"/>
      <c r="AQ39" s="199"/>
      <c r="AR39" s="199"/>
      <c r="AS39" s="200"/>
      <c r="AT39" s="99"/>
      <c r="AU39" s="271"/>
    </row>
    <row r="40" spans="1:47">
      <c r="A40" s="99"/>
      <c r="B40" s="246" t="s">
        <v>181</v>
      </c>
      <c r="C40" s="247" t="s">
        <v>182</v>
      </c>
      <c r="D40" s="248" t="s">
        <v>183</v>
      </c>
      <c r="E40" s="249"/>
      <c r="F40" s="250"/>
      <c r="G40" s="246"/>
      <c r="H40" s="247"/>
      <c r="I40" s="247"/>
      <c r="J40" s="251"/>
      <c r="K40" s="246"/>
      <c r="L40" s="247"/>
      <c r="M40" s="247"/>
      <c r="N40" s="247"/>
      <c r="O40" s="251"/>
      <c r="P40" s="252"/>
      <c r="Q40" s="247"/>
      <c r="R40" s="247"/>
      <c r="S40" s="248"/>
      <c r="T40" s="246"/>
      <c r="U40" s="247"/>
      <c r="V40" s="247"/>
      <c r="W40" s="247"/>
      <c r="X40" s="251"/>
      <c r="Y40" s="252"/>
      <c r="Z40" s="247"/>
      <c r="AA40" s="247"/>
      <c r="AB40" s="248"/>
      <c r="AC40" s="246"/>
      <c r="AD40" s="247"/>
      <c r="AE40" s="247"/>
      <c r="AF40" s="248"/>
      <c r="AG40" s="246"/>
      <c r="AH40" s="252"/>
      <c r="AI40" s="247"/>
      <c r="AJ40" s="252" t="s">
        <v>147</v>
      </c>
      <c r="AK40" s="248" t="s">
        <v>146</v>
      </c>
      <c r="AL40" s="198"/>
      <c r="AM40" s="199"/>
      <c r="AN40" s="199"/>
      <c r="AO40" s="200"/>
      <c r="AP40" s="198"/>
      <c r="AQ40" s="199"/>
      <c r="AR40" s="199"/>
      <c r="AS40" s="200"/>
      <c r="AT40" s="99"/>
      <c r="AU40" s="271"/>
    </row>
    <row r="41" spans="1:47">
      <c r="A41" s="99"/>
      <c r="B41" s="246"/>
      <c r="C41" s="247"/>
      <c r="D41" s="248"/>
      <c r="E41" s="249"/>
      <c r="F41" s="250"/>
      <c r="G41" s="246"/>
      <c r="H41" s="247"/>
      <c r="I41" s="247"/>
      <c r="J41" s="251"/>
      <c r="K41" s="246"/>
      <c r="L41" s="247"/>
      <c r="M41" s="247"/>
      <c r="N41" s="247"/>
      <c r="O41" s="251"/>
      <c r="P41" s="252"/>
      <c r="Q41" s="247"/>
      <c r="R41" s="247"/>
      <c r="S41" s="248"/>
      <c r="T41" s="246"/>
      <c r="U41" s="247"/>
      <c r="V41" s="247"/>
      <c r="W41" s="247"/>
      <c r="X41" s="251"/>
      <c r="Y41" s="252"/>
      <c r="Z41" s="247"/>
      <c r="AA41" s="247"/>
      <c r="AB41" s="248"/>
      <c r="AC41" s="246"/>
      <c r="AD41" s="247"/>
      <c r="AE41" s="247"/>
      <c r="AF41" s="248"/>
      <c r="AG41" s="246"/>
      <c r="AH41" s="252"/>
      <c r="AI41" s="247"/>
      <c r="AJ41" s="252" t="s">
        <v>147</v>
      </c>
      <c r="AK41" s="248"/>
      <c r="AL41" s="198"/>
      <c r="AM41" s="199"/>
      <c r="AN41" s="199"/>
      <c r="AO41" s="200"/>
      <c r="AP41" s="198"/>
      <c r="AQ41" s="199"/>
      <c r="AR41" s="199"/>
      <c r="AS41" s="200"/>
      <c r="AT41" s="99"/>
      <c r="AU41" s="271"/>
    </row>
    <row r="42" spans="1:47">
      <c r="A42" s="99"/>
      <c r="B42" s="253" t="s">
        <v>184</v>
      </c>
      <c r="C42" s="254" t="s">
        <v>185</v>
      </c>
      <c r="D42" s="255" t="s">
        <v>186</v>
      </c>
      <c r="E42" s="256"/>
      <c r="F42" s="257"/>
      <c r="G42" s="253"/>
      <c r="H42" s="254"/>
      <c r="I42" s="254"/>
      <c r="J42" s="258"/>
      <c r="K42" s="253"/>
      <c r="L42" s="254"/>
      <c r="M42" s="254"/>
      <c r="N42" s="254"/>
      <c r="O42" s="258"/>
      <c r="P42" s="259"/>
      <c r="Q42" s="254"/>
      <c r="R42" s="254"/>
      <c r="S42" s="255"/>
      <c r="T42" s="253"/>
      <c r="U42" s="254"/>
      <c r="V42" s="254"/>
      <c r="W42" s="254"/>
      <c r="X42" s="258"/>
      <c r="Y42" s="259"/>
      <c r="Z42" s="254"/>
      <c r="AA42" s="254"/>
      <c r="AB42" s="255"/>
      <c r="AC42" s="253"/>
      <c r="AD42" s="254"/>
      <c r="AE42" s="254"/>
      <c r="AF42" s="258"/>
      <c r="AG42" s="259"/>
      <c r="AH42" s="254"/>
      <c r="AI42" s="254"/>
      <c r="AJ42" s="254" t="s">
        <v>178</v>
      </c>
      <c r="AK42" s="255" t="s">
        <v>163</v>
      </c>
      <c r="AL42" s="256" t="s">
        <v>146</v>
      </c>
      <c r="AM42" s="254"/>
      <c r="AN42" s="259"/>
      <c r="AO42" s="258"/>
      <c r="AP42" s="198"/>
      <c r="AQ42" s="199"/>
      <c r="AR42" s="199"/>
      <c r="AS42" s="200"/>
      <c r="AT42" s="99"/>
      <c r="AU42" s="271"/>
    </row>
    <row r="43" spans="1:47">
      <c r="A43" s="99"/>
      <c r="B43" s="253"/>
      <c r="C43" s="254"/>
      <c r="D43" s="255" t="s">
        <v>187</v>
      </c>
      <c r="E43" s="256"/>
      <c r="F43" s="257"/>
      <c r="G43" s="253"/>
      <c r="H43" s="254"/>
      <c r="I43" s="254"/>
      <c r="J43" s="258"/>
      <c r="K43" s="253"/>
      <c r="L43" s="254"/>
      <c r="M43" s="254"/>
      <c r="N43" s="254"/>
      <c r="O43" s="258"/>
      <c r="P43" s="259"/>
      <c r="Q43" s="254"/>
      <c r="R43" s="254"/>
      <c r="S43" s="255"/>
      <c r="T43" s="253"/>
      <c r="U43" s="254"/>
      <c r="V43" s="254"/>
      <c r="W43" s="254"/>
      <c r="X43" s="258"/>
      <c r="Y43" s="259"/>
      <c r="Z43" s="254"/>
      <c r="AA43" s="254"/>
      <c r="AB43" s="255"/>
      <c r="AC43" s="253"/>
      <c r="AD43" s="254"/>
      <c r="AE43" s="254"/>
      <c r="AF43" s="258"/>
      <c r="AG43" s="259"/>
      <c r="AH43" s="254"/>
      <c r="AI43" s="254"/>
      <c r="AJ43" s="254" t="s">
        <v>147</v>
      </c>
      <c r="AK43" s="255"/>
      <c r="AL43" s="256" t="s">
        <v>163</v>
      </c>
      <c r="AM43" s="254" t="s">
        <v>146</v>
      </c>
      <c r="AN43" s="259"/>
      <c r="AO43" s="258"/>
      <c r="AP43" s="198"/>
      <c r="AQ43" s="199"/>
      <c r="AR43" s="199"/>
      <c r="AS43" s="200"/>
      <c r="AT43" s="99"/>
      <c r="AU43" s="271"/>
    </row>
    <row r="44" spans="1:47">
      <c r="A44" s="99"/>
      <c r="B44" s="253"/>
      <c r="C44" s="254"/>
      <c r="D44" s="255"/>
      <c r="E44" s="256"/>
      <c r="F44" s="257"/>
      <c r="G44" s="253"/>
      <c r="H44" s="254"/>
      <c r="I44" s="254"/>
      <c r="J44" s="258"/>
      <c r="K44" s="253"/>
      <c r="L44" s="254"/>
      <c r="M44" s="254"/>
      <c r="N44" s="254"/>
      <c r="O44" s="258"/>
      <c r="P44" s="259"/>
      <c r="Q44" s="254"/>
      <c r="R44" s="254"/>
      <c r="S44" s="255"/>
      <c r="T44" s="253"/>
      <c r="U44" s="254"/>
      <c r="V44" s="254"/>
      <c r="W44" s="254"/>
      <c r="X44" s="258"/>
      <c r="Y44" s="259"/>
      <c r="Z44" s="254"/>
      <c r="AA44" s="254"/>
      <c r="AB44" s="255"/>
      <c r="AC44" s="253"/>
      <c r="AD44" s="254"/>
      <c r="AE44" s="254"/>
      <c r="AF44" s="258"/>
      <c r="AG44" s="259"/>
      <c r="AH44" s="254"/>
      <c r="AI44" s="254"/>
      <c r="AJ44" s="254" t="s">
        <v>147</v>
      </c>
      <c r="AK44" s="255"/>
      <c r="AL44" s="256"/>
      <c r="AM44" s="254"/>
      <c r="AN44" s="259"/>
      <c r="AO44" s="258"/>
      <c r="AP44" s="198"/>
      <c r="AQ44" s="199"/>
      <c r="AR44" s="199"/>
      <c r="AS44" s="200"/>
      <c r="AT44" s="99"/>
      <c r="AU44" s="271"/>
    </row>
    <row r="45" spans="1:47">
      <c r="A45" s="99"/>
      <c r="B45" s="253"/>
      <c r="C45" s="254" t="s">
        <v>188</v>
      </c>
      <c r="D45" s="255" t="s">
        <v>186</v>
      </c>
      <c r="E45" s="256"/>
      <c r="F45" s="257"/>
      <c r="G45" s="253"/>
      <c r="H45" s="254"/>
      <c r="I45" s="254"/>
      <c r="J45" s="258"/>
      <c r="K45" s="253"/>
      <c r="L45" s="254"/>
      <c r="M45" s="254"/>
      <c r="N45" s="254"/>
      <c r="O45" s="258"/>
      <c r="P45" s="259"/>
      <c r="Q45" s="254"/>
      <c r="R45" s="254"/>
      <c r="S45" s="255"/>
      <c r="T45" s="253"/>
      <c r="U45" s="254"/>
      <c r="V45" s="254"/>
      <c r="W45" s="254"/>
      <c r="X45" s="258"/>
      <c r="Y45" s="259"/>
      <c r="Z45" s="254"/>
      <c r="AA45" s="254"/>
      <c r="AB45" s="255"/>
      <c r="AC45" s="253"/>
      <c r="AD45" s="254"/>
      <c r="AE45" s="254"/>
      <c r="AF45" s="258"/>
      <c r="AG45" s="259"/>
      <c r="AH45" s="254"/>
      <c r="AI45" s="254"/>
      <c r="AJ45" s="254" t="s">
        <v>147</v>
      </c>
      <c r="AK45" s="255"/>
      <c r="AL45" s="256"/>
      <c r="AM45" s="254" t="s">
        <v>163</v>
      </c>
      <c r="AN45" s="259" t="s">
        <v>146</v>
      </c>
      <c r="AO45" s="258"/>
      <c r="AP45" s="198"/>
      <c r="AQ45" s="199"/>
      <c r="AR45" s="199"/>
      <c r="AS45" s="200"/>
      <c r="AT45" s="99"/>
      <c r="AU45" s="271"/>
    </row>
    <row r="46" spans="1:47">
      <c r="A46" s="99"/>
      <c r="B46" s="253"/>
      <c r="C46" s="254"/>
      <c r="D46" s="255" t="s">
        <v>187</v>
      </c>
      <c r="E46" s="256"/>
      <c r="F46" s="257"/>
      <c r="G46" s="253"/>
      <c r="H46" s="254"/>
      <c r="I46" s="254"/>
      <c r="J46" s="258"/>
      <c r="K46" s="253"/>
      <c r="L46" s="254"/>
      <c r="M46" s="254"/>
      <c r="N46" s="254"/>
      <c r="O46" s="258"/>
      <c r="P46" s="259"/>
      <c r="Q46" s="254"/>
      <c r="R46" s="254"/>
      <c r="S46" s="255"/>
      <c r="T46" s="253"/>
      <c r="U46" s="254"/>
      <c r="V46" s="254"/>
      <c r="W46" s="254"/>
      <c r="X46" s="258"/>
      <c r="Y46" s="259"/>
      <c r="Z46" s="254"/>
      <c r="AA46" s="254"/>
      <c r="AB46" s="255"/>
      <c r="AC46" s="253"/>
      <c r="AD46" s="254"/>
      <c r="AE46" s="254"/>
      <c r="AF46" s="258"/>
      <c r="AG46" s="259"/>
      <c r="AH46" s="254"/>
      <c r="AI46" s="254"/>
      <c r="AJ46" s="254" t="s">
        <v>147</v>
      </c>
      <c r="AK46" s="255"/>
      <c r="AL46" s="256"/>
      <c r="AM46" s="254"/>
      <c r="AN46" s="259" t="s">
        <v>163</v>
      </c>
      <c r="AO46" s="258" t="s">
        <v>146</v>
      </c>
      <c r="AP46" s="198"/>
      <c r="AQ46" s="199"/>
      <c r="AR46" s="199"/>
      <c r="AS46" s="200"/>
      <c r="AT46" s="99"/>
      <c r="AU46" s="271"/>
    </row>
    <row r="47" spans="1:47">
      <c r="A47" s="99"/>
      <c r="B47" s="253"/>
      <c r="C47" s="254"/>
      <c r="D47" s="255"/>
      <c r="E47" s="256"/>
      <c r="F47" s="257"/>
      <c r="G47" s="253"/>
      <c r="H47" s="254"/>
      <c r="I47" s="254"/>
      <c r="J47" s="258"/>
      <c r="K47" s="253"/>
      <c r="L47" s="254"/>
      <c r="M47" s="254"/>
      <c r="N47" s="254"/>
      <c r="O47" s="258"/>
      <c r="P47" s="259"/>
      <c r="Q47" s="254"/>
      <c r="R47" s="254"/>
      <c r="S47" s="255"/>
      <c r="T47" s="253"/>
      <c r="U47" s="254"/>
      <c r="V47" s="254"/>
      <c r="W47" s="254"/>
      <c r="X47" s="258"/>
      <c r="Y47" s="259"/>
      <c r="Z47" s="254"/>
      <c r="AA47" s="254"/>
      <c r="AB47" s="255"/>
      <c r="AC47" s="253"/>
      <c r="AD47" s="254"/>
      <c r="AE47" s="254"/>
      <c r="AF47" s="258"/>
      <c r="AG47" s="259"/>
      <c r="AH47" s="254"/>
      <c r="AI47" s="254"/>
      <c r="AJ47" s="254" t="s">
        <v>147</v>
      </c>
      <c r="AK47" s="255"/>
      <c r="AL47" s="256"/>
      <c r="AM47" s="254"/>
      <c r="AN47" s="259"/>
      <c r="AO47" s="258"/>
      <c r="AP47" s="198"/>
      <c r="AQ47" s="199"/>
      <c r="AR47" s="199"/>
      <c r="AS47" s="200"/>
      <c r="AT47" s="99"/>
      <c r="AU47" s="271"/>
    </row>
    <row r="48" spans="1:47">
      <c r="A48" s="99"/>
      <c r="B48" s="253" t="s">
        <v>189</v>
      </c>
      <c r="C48" s="254" t="s">
        <v>190</v>
      </c>
      <c r="D48" s="255"/>
      <c r="E48" s="256"/>
      <c r="F48" s="257"/>
      <c r="G48" s="253"/>
      <c r="H48" s="254"/>
      <c r="I48" s="254"/>
      <c r="J48" s="258"/>
      <c r="K48" s="253"/>
      <c r="L48" s="254"/>
      <c r="M48" s="254"/>
      <c r="N48" s="254"/>
      <c r="O48" s="258"/>
      <c r="P48" s="259"/>
      <c r="Q48" s="254"/>
      <c r="R48" s="254"/>
      <c r="S48" s="255"/>
      <c r="T48" s="253"/>
      <c r="U48" s="254"/>
      <c r="V48" s="254"/>
      <c r="W48" s="254"/>
      <c r="X48" s="258"/>
      <c r="Y48" s="259"/>
      <c r="Z48" s="254"/>
      <c r="AA48" s="254"/>
      <c r="AB48" s="255"/>
      <c r="AC48" s="253"/>
      <c r="AD48" s="254"/>
      <c r="AE48" s="254"/>
      <c r="AF48" s="258"/>
      <c r="AG48" s="259"/>
      <c r="AH48" s="254"/>
      <c r="AI48" s="254"/>
      <c r="AJ48" s="254" t="s">
        <v>146</v>
      </c>
      <c r="AK48" s="255"/>
      <c r="AL48" s="256"/>
      <c r="AM48" s="254"/>
      <c r="AN48" s="259"/>
      <c r="AO48" s="258"/>
      <c r="AP48" s="198"/>
      <c r="AQ48" s="199"/>
      <c r="AR48" s="199"/>
      <c r="AS48" s="200"/>
      <c r="AT48" s="99"/>
      <c r="AU48" s="271"/>
    </row>
    <row r="49" spans="1:47">
      <c r="A49" s="99"/>
      <c r="B49" s="253"/>
      <c r="C49" s="254"/>
      <c r="D49" s="255"/>
      <c r="E49" s="256"/>
      <c r="F49" s="257"/>
      <c r="G49" s="253"/>
      <c r="H49" s="254"/>
      <c r="I49" s="254"/>
      <c r="J49" s="258"/>
      <c r="K49" s="253"/>
      <c r="L49" s="254"/>
      <c r="M49" s="254"/>
      <c r="N49" s="254"/>
      <c r="O49" s="258"/>
      <c r="P49" s="259"/>
      <c r="Q49" s="254"/>
      <c r="R49" s="254"/>
      <c r="S49" s="255"/>
      <c r="T49" s="253"/>
      <c r="U49" s="254"/>
      <c r="V49" s="254"/>
      <c r="W49" s="254"/>
      <c r="X49" s="258"/>
      <c r="Y49" s="259"/>
      <c r="Z49" s="254"/>
      <c r="AA49" s="254"/>
      <c r="AB49" s="255"/>
      <c r="AC49" s="253"/>
      <c r="AD49" s="254"/>
      <c r="AE49" s="254"/>
      <c r="AF49" s="258"/>
      <c r="AG49" s="259"/>
      <c r="AH49" s="254"/>
      <c r="AI49" s="254"/>
      <c r="AJ49" s="254" t="s">
        <v>147</v>
      </c>
      <c r="AK49" s="255"/>
      <c r="AL49" s="256"/>
      <c r="AM49" s="254"/>
      <c r="AN49" s="259"/>
      <c r="AO49" s="258"/>
      <c r="AP49" s="198"/>
      <c r="AQ49" s="199"/>
      <c r="AR49" s="199"/>
      <c r="AS49" s="200"/>
      <c r="AT49" s="99"/>
      <c r="AU49" s="271"/>
    </row>
    <row r="50" spans="1:47" ht="10.199999999999999" customHeight="1">
      <c r="A50" s="99"/>
      <c r="B50" s="253" t="s">
        <v>181</v>
      </c>
      <c r="C50" s="254" t="s">
        <v>182</v>
      </c>
      <c r="D50" s="255" t="s">
        <v>191</v>
      </c>
      <c r="E50" s="256"/>
      <c r="F50" s="257"/>
      <c r="G50" s="253"/>
      <c r="H50" s="254"/>
      <c r="I50" s="254"/>
      <c r="J50" s="258"/>
      <c r="K50" s="253"/>
      <c r="L50" s="254"/>
      <c r="M50" s="254"/>
      <c r="N50" s="254"/>
      <c r="O50" s="258"/>
      <c r="P50" s="259"/>
      <c r="Q50" s="254"/>
      <c r="R50" s="254"/>
      <c r="S50" s="255"/>
      <c r="T50" s="253"/>
      <c r="U50" s="254"/>
      <c r="V50" s="254"/>
      <c r="W50" s="254"/>
      <c r="X50" s="258"/>
      <c r="Y50" s="259"/>
      <c r="Z50" s="254"/>
      <c r="AA50" s="254"/>
      <c r="AB50" s="255"/>
      <c r="AC50" s="253"/>
      <c r="AD50" s="254"/>
      <c r="AE50" s="254"/>
      <c r="AF50" s="258"/>
      <c r="AG50" s="259"/>
      <c r="AH50" s="254"/>
      <c r="AI50" s="254"/>
      <c r="AJ50" s="254" t="s">
        <v>152</v>
      </c>
      <c r="AK50" s="255" t="s">
        <v>146</v>
      </c>
      <c r="AL50" s="256"/>
      <c r="AM50" s="254"/>
      <c r="AN50" s="259"/>
      <c r="AO50" s="258"/>
      <c r="AP50" s="198"/>
      <c r="AQ50" s="199"/>
      <c r="AR50" s="199"/>
      <c r="AS50" s="200"/>
      <c r="AT50" s="99"/>
      <c r="AU50" s="271"/>
    </row>
    <row r="51" spans="1:47">
      <c r="A51" s="99"/>
      <c r="B51" s="253"/>
      <c r="C51" s="254"/>
      <c r="D51" s="255"/>
      <c r="E51" s="256"/>
      <c r="F51" s="257"/>
      <c r="G51" s="253"/>
      <c r="H51" s="254"/>
      <c r="I51" s="254"/>
      <c r="J51" s="258"/>
      <c r="K51" s="253"/>
      <c r="L51" s="254"/>
      <c r="M51" s="254"/>
      <c r="N51" s="254"/>
      <c r="O51" s="258"/>
      <c r="P51" s="259"/>
      <c r="Q51" s="254"/>
      <c r="R51" s="254"/>
      <c r="S51" s="255"/>
      <c r="T51" s="253"/>
      <c r="U51" s="254"/>
      <c r="V51" s="254"/>
      <c r="W51" s="254"/>
      <c r="X51" s="258"/>
      <c r="Y51" s="259"/>
      <c r="Z51" s="254"/>
      <c r="AA51" s="254"/>
      <c r="AB51" s="255"/>
      <c r="AC51" s="253"/>
      <c r="AD51" s="254"/>
      <c r="AE51" s="254"/>
      <c r="AF51" s="258"/>
      <c r="AG51" s="259"/>
      <c r="AH51" s="254"/>
      <c r="AI51" s="254"/>
      <c r="AJ51" s="254"/>
      <c r="AK51" s="255"/>
      <c r="AL51" s="256"/>
      <c r="AM51" s="254"/>
      <c r="AN51" s="259"/>
      <c r="AO51" s="258"/>
      <c r="AP51" s="198"/>
      <c r="AQ51" s="199"/>
      <c r="AR51" s="199"/>
      <c r="AS51" s="200"/>
      <c r="AT51" s="99"/>
      <c r="AU51" s="271"/>
    </row>
    <row r="52" spans="1:47">
      <c r="A52" s="99"/>
      <c r="B52" s="260" t="s">
        <v>184</v>
      </c>
      <c r="C52" s="261" t="s">
        <v>192</v>
      </c>
      <c r="D52" s="262" t="s">
        <v>186</v>
      </c>
      <c r="E52" s="263"/>
      <c r="F52" s="264"/>
      <c r="G52" s="260"/>
      <c r="H52" s="261"/>
      <c r="I52" s="261"/>
      <c r="J52" s="265"/>
      <c r="K52" s="260"/>
      <c r="L52" s="261"/>
      <c r="M52" s="261"/>
      <c r="N52" s="261"/>
      <c r="O52" s="265"/>
      <c r="P52" s="266"/>
      <c r="Q52" s="261"/>
      <c r="R52" s="261"/>
      <c r="S52" s="262"/>
      <c r="T52" s="260"/>
      <c r="U52" s="261"/>
      <c r="V52" s="261"/>
      <c r="W52" s="261"/>
      <c r="X52" s="265"/>
      <c r="Y52" s="266"/>
      <c r="Z52" s="261"/>
      <c r="AA52" s="261"/>
      <c r="AB52" s="262"/>
      <c r="AC52" s="260"/>
      <c r="AD52" s="261"/>
      <c r="AE52" s="261"/>
      <c r="AF52" s="265"/>
      <c r="AG52" s="266"/>
      <c r="AH52" s="261"/>
      <c r="AI52" s="261"/>
      <c r="AJ52" s="261"/>
      <c r="AK52" s="262"/>
      <c r="AL52" s="260"/>
      <c r="AM52" s="261"/>
      <c r="AN52" s="261"/>
      <c r="AO52" s="265" t="s">
        <v>163</v>
      </c>
      <c r="AP52" s="260" t="s">
        <v>146</v>
      </c>
      <c r="AQ52" s="261"/>
      <c r="AR52" s="261"/>
      <c r="AS52" s="265"/>
      <c r="AT52" s="99"/>
      <c r="AU52" s="271"/>
    </row>
    <row r="53" spans="1:47">
      <c r="A53" s="99"/>
      <c r="B53" s="260"/>
      <c r="C53" s="261"/>
      <c r="D53" s="262" t="s">
        <v>193</v>
      </c>
      <c r="E53" s="263"/>
      <c r="F53" s="264"/>
      <c r="G53" s="260"/>
      <c r="H53" s="261"/>
      <c r="I53" s="261"/>
      <c r="J53" s="265"/>
      <c r="K53" s="260"/>
      <c r="L53" s="261"/>
      <c r="M53" s="261"/>
      <c r="N53" s="261"/>
      <c r="O53" s="265"/>
      <c r="P53" s="266"/>
      <c r="Q53" s="261"/>
      <c r="R53" s="261"/>
      <c r="S53" s="262"/>
      <c r="T53" s="260"/>
      <c r="U53" s="261"/>
      <c r="V53" s="261"/>
      <c r="W53" s="261"/>
      <c r="X53" s="265"/>
      <c r="Y53" s="266"/>
      <c r="Z53" s="261"/>
      <c r="AA53" s="261"/>
      <c r="AB53" s="262"/>
      <c r="AC53" s="260"/>
      <c r="AD53" s="261"/>
      <c r="AE53" s="261"/>
      <c r="AF53" s="265"/>
      <c r="AG53" s="266"/>
      <c r="AH53" s="261"/>
      <c r="AI53" s="261"/>
      <c r="AJ53" s="261"/>
      <c r="AK53" s="262"/>
      <c r="AL53" s="260"/>
      <c r="AM53" s="261"/>
      <c r="AN53" s="261"/>
      <c r="AO53" s="265"/>
      <c r="AP53" s="260" t="s">
        <v>163</v>
      </c>
      <c r="AQ53" s="261" t="s">
        <v>146</v>
      </c>
      <c r="AR53" s="261"/>
      <c r="AS53" s="265"/>
      <c r="AT53" s="99"/>
      <c r="AU53" s="271"/>
    </row>
    <row r="54" spans="1:47">
      <c r="A54" s="99"/>
      <c r="B54" s="260"/>
      <c r="C54" s="261"/>
      <c r="D54" s="262"/>
      <c r="E54" s="263"/>
      <c r="F54" s="264"/>
      <c r="G54" s="260"/>
      <c r="H54" s="261"/>
      <c r="I54" s="261"/>
      <c r="J54" s="265"/>
      <c r="K54" s="260"/>
      <c r="L54" s="261"/>
      <c r="M54" s="261"/>
      <c r="N54" s="261"/>
      <c r="O54" s="265"/>
      <c r="P54" s="266"/>
      <c r="Q54" s="261"/>
      <c r="R54" s="261"/>
      <c r="S54" s="262"/>
      <c r="T54" s="260"/>
      <c r="U54" s="261"/>
      <c r="V54" s="261"/>
      <c r="W54" s="261"/>
      <c r="X54" s="265"/>
      <c r="Y54" s="266"/>
      <c r="Z54" s="261"/>
      <c r="AA54" s="261"/>
      <c r="AB54" s="262"/>
      <c r="AC54" s="260"/>
      <c r="AD54" s="261"/>
      <c r="AE54" s="261"/>
      <c r="AF54" s="265"/>
      <c r="AG54" s="266"/>
      <c r="AH54" s="261"/>
      <c r="AI54" s="261"/>
      <c r="AJ54" s="261"/>
      <c r="AK54" s="262"/>
      <c r="AL54" s="260"/>
      <c r="AM54" s="261"/>
      <c r="AN54" s="261"/>
      <c r="AO54" s="265"/>
      <c r="AP54" s="260"/>
      <c r="AQ54" s="261"/>
      <c r="AR54" s="261"/>
      <c r="AS54" s="265"/>
      <c r="AT54" s="99"/>
      <c r="AU54" s="271"/>
    </row>
    <row r="55" spans="1:47">
      <c r="B55" s="260"/>
      <c r="C55" s="261" t="s">
        <v>194</v>
      </c>
      <c r="D55" s="262" t="s">
        <v>186</v>
      </c>
      <c r="E55" s="263"/>
      <c r="F55" s="264"/>
      <c r="G55" s="260"/>
      <c r="H55" s="261"/>
      <c r="I55" s="261"/>
      <c r="J55" s="265"/>
      <c r="K55" s="260"/>
      <c r="L55" s="261"/>
      <c r="M55" s="261"/>
      <c r="N55" s="261"/>
      <c r="O55" s="265"/>
      <c r="P55" s="266"/>
      <c r="Q55" s="261"/>
      <c r="R55" s="261"/>
      <c r="S55" s="262"/>
      <c r="T55" s="260"/>
      <c r="U55" s="261"/>
      <c r="V55" s="261"/>
      <c r="W55" s="261"/>
      <c r="X55" s="265"/>
      <c r="Y55" s="266"/>
      <c r="Z55" s="261"/>
      <c r="AA55" s="261"/>
      <c r="AB55" s="262"/>
      <c r="AC55" s="260"/>
      <c r="AD55" s="261"/>
      <c r="AE55" s="261"/>
      <c r="AF55" s="265"/>
      <c r="AG55" s="266"/>
      <c r="AH55" s="261"/>
      <c r="AI55" s="261"/>
      <c r="AJ55" s="261"/>
      <c r="AK55" s="262"/>
      <c r="AL55" s="260"/>
      <c r="AM55" s="261"/>
      <c r="AN55" s="261"/>
      <c r="AO55" s="265"/>
      <c r="AP55" s="260"/>
      <c r="AQ55" s="261" t="s">
        <v>163</v>
      </c>
      <c r="AR55" s="261" t="s">
        <v>146</v>
      </c>
      <c r="AS55" s="265"/>
      <c r="AU55" s="272"/>
    </row>
    <row r="56" spans="1:47">
      <c r="B56" s="260"/>
      <c r="C56" s="261"/>
      <c r="D56" s="262"/>
      <c r="E56" s="263"/>
      <c r="F56" s="264"/>
      <c r="G56" s="260"/>
      <c r="H56" s="261"/>
      <c r="I56" s="261"/>
      <c r="J56" s="265"/>
      <c r="K56" s="260"/>
      <c r="L56" s="261"/>
      <c r="M56" s="261"/>
      <c r="N56" s="261"/>
      <c r="O56" s="265"/>
      <c r="P56" s="266"/>
      <c r="Q56" s="261"/>
      <c r="R56" s="261"/>
      <c r="S56" s="262"/>
      <c r="T56" s="260"/>
      <c r="U56" s="261"/>
      <c r="V56" s="261"/>
      <c r="W56" s="261"/>
      <c r="X56" s="265"/>
      <c r="Y56" s="266"/>
      <c r="Z56" s="261"/>
      <c r="AA56" s="261"/>
      <c r="AB56" s="262"/>
      <c r="AC56" s="260"/>
      <c r="AD56" s="261"/>
      <c r="AE56" s="261"/>
      <c r="AF56" s="265"/>
      <c r="AG56" s="266"/>
      <c r="AH56" s="261"/>
      <c r="AI56" s="261"/>
      <c r="AJ56" s="261"/>
      <c r="AK56" s="262"/>
      <c r="AL56" s="260"/>
      <c r="AM56" s="261"/>
      <c r="AN56" s="261"/>
      <c r="AO56" s="265"/>
      <c r="AP56" s="260"/>
      <c r="AQ56" s="261"/>
      <c r="AR56" s="261" t="s">
        <v>153</v>
      </c>
      <c r="AS56" s="265"/>
      <c r="AU56" s="272"/>
    </row>
    <row r="57" spans="1:47">
      <c r="B57" s="260"/>
      <c r="C57" s="261" t="s">
        <v>195</v>
      </c>
      <c r="D57" s="262"/>
      <c r="E57" s="263"/>
      <c r="F57" s="264"/>
      <c r="G57" s="260"/>
      <c r="H57" s="261"/>
      <c r="I57" s="261"/>
      <c r="J57" s="265"/>
      <c r="K57" s="260"/>
      <c r="L57" s="261"/>
      <c r="M57" s="261"/>
      <c r="N57" s="261"/>
      <c r="O57" s="265"/>
      <c r="P57" s="266"/>
      <c r="Q57" s="261"/>
      <c r="R57" s="261"/>
      <c r="S57" s="262"/>
      <c r="T57" s="260"/>
      <c r="U57" s="261"/>
      <c r="V57" s="261"/>
      <c r="W57" s="261"/>
      <c r="X57" s="265"/>
      <c r="Y57" s="266"/>
      <c r="Z57" s="261"/>
      <c r="AA57" s="261"/>
      <c r="AB57" s="262"/>
      <c r="AC57" s="260"/>
      <c r="AD57" s="261"/>
      <c r="AE57" s="261"/>
      <c r="AF57" s="265"/>
      <c r="AG57" s="266"/>
      <c r="AH57" s="261"/>
      <c r="AI57" s="261"/>
      <c r="AJ57" s="261"/>
      <c r="AK57" s="262"/>
      <c r="AL57" s="260"/>
      <c r="AM57" s="261"/>
      <c r="AN57" s="261"/>
      <c r="AO57" s="265"/>
      <c r="AP57" s="260"/>
      <c r="AQ57" s="261"/>
      <c r="AR57" s="261" t="s">
        <v>146</v>
      </c>
      <c r="AS57" s="265"/>
      <c r="AU57" s="272"/>
    </row>
    <row r="58" spans="1:47">
      <c r="B58" s="260"/>
      <c r="C58" s="261"/>
      <c r="D58" s="262"/>
      <c r="E58" s="263"/>
      <c r="F58" s="264"/>
      <c r="G58" s="260"/>
      <c r="H58" s="261"/>
      <c r="I58" s="261"/>
      <c r="J58" s="265"/>
      <c r="K58" s="260"/>
      <c r="L58" s="261"/>
      <c r="M58" s="261"/>
      <c r="N58" s="261"/>
      <c r="O58" s="265"/>
      <c r="P58" s="266"/>
      <c r="Q58" s="261"/>
      <c r="R58" s="261"/>
      <c r="S58" s="262"/>
      <c r="T58" s="260"/>
      <c r="U58" s="261"/>
      <c r="V58" s="261"/>
      <c r="W58" s="261"/>
      <c r="X58" s="265"/>
      <c r="Y58" s="266"/>
      <c r="Z58" s="261"/>
      <c r="AA58" s="261"/>
      <c r="AB58" s="262"/>
      <c r="AC58" s="260"/>
      <c r="AD58" s="261"/>
      <c r="AE58" s="261"/>
      <c r="AF58" s="265"/>
      <c r="AG58" s="266"/>
      <c r="AH58" s="261"/>
      <c r="AI58" s="261"/>
      <c r="AJ58" s="261"/>
      <c r="AK58" s="262"/>
      <c r="AL58" s="260"/>
      <c r="AM58" s="261"/>
      <c r="AN58" s="261"/>
      <c r="AO58" s="265"/>
      <c r="AP58" s="260"/>
      <c r="AQ58" s="261"/>
      <c r="AR58" s="261"/>
      <c r="AS58" s="265"/>
      <c r="AU58" s="272"/>
    </row>
    <row r="59" spans="1:47">
      <c r="B59" s="260" t="s">
        <v>196</v>
      </c>
      <c r="C59" s="261" t="s">
        <v>197</v>
      </c>
      <c r="D59" s="262" t="s">
        <v>198</v>
      </c>
      <c r="E59" s="263"/>
      <c r="F59" s="264"/>
      <c r="G59" s="260"/>
      <c r="H59" s="261"/>
      <c r="I59" s="261"/>
      <c r="J59" s="265"/>
      <c r="K59" s="260"/>
      <c r="L59" s="261"/>
      <c r="M59" s="261"/>
      <c r="N59" s="261"/>
      <c r="O59" s="265"/>
      <c r="P59" s="266"/>
      <c r="Q59" s="261"/>
      <c r="R59" s="261"/>
      <c r="S59" s="262"/>
      <c r="T59" s="260"/>
      <c r="U59" s="261"/>
      <c r="V59" s="261"/>
      <c r="W59" s="261"/>
      <c r="X59" s="265"/>
      <c r="Y59" s="266"/>
      <c r="Z59" s="261"/>
      <c r="AA59" s="261"/>
      <c r="AB59" s="262"/>
      <c r="AC59" s="260"/>
      <c r="AD59" s="261"/>
      <c r="AE59" s="261"/>
      <c r="AF59" s="265"/>
      <c r="AG59" s="266"/>
      <c r="AH59" s="261"/>
      <c r="AI59" s="261"/>
      <c r="AJ59" s="261"/>
      <c r="AK59" s="262"/>
      <c r="AL59" s="260"/>
      <c r="AM59" s="261"/>
      <c r="AN59" s="261"/>
      <c r="AO59" s="265"/>
      <c r="AP59" s="260"/>
      <c r="AQ59" s="261"/>
      <c r="AR59" s="261" t="s">
        <v>146</v>
      </c>
      <c r="AS59" s="265"/>
      <c r="AU59" s="272"/>
    </row>
    <row r="60" spans="1:47" ht="13.2" thickBot="1">
      <c r="B60" s="188"/>
      <c r="C60" s="189"/>
      <c r="D60" s="267"/>
      <c r="E60" s="268"/>
      <c r="F60" s="269"/>
      <c r="G60" s="188"/>
      <c r="H60" s="189"/>
      <c r="I60" s="189"/>
      <c r="J60" s="190"/>
      <c r="K60" s="188"/>
      <c r="L60" s="189"/>
      <c r="M60" s="189"/>
      <c r="N60" s="189"/>
      <c r="O60" s="190"/>
      <c r="P60" s="270"/>
      <c r="Q60" s="189"/>
      <c r="R60" s="189"/>
      <c r="S60" s="267"/>
      <c r="T60" s="188"/>
      <c r="U60" s="189"/>
      <c r="V60" s="189"/>
      <c r="W60" s="189"/>
      <c r="X60" s="190"/>
      <c r="Y60" s="270"/>
      <c r="Z60" s="189"/>
      <c r="AA60" s="189"/>
      <c r="AB60" s="267"/>
      <c r="AC60" s="188"/>
      <c r="AD60" s="189"/>
      <c r="AE60" s="189"/>
      <c r="AF60" s="190"/>
      <c r="AG60" s="270"/>
      <c r="AH60" s="189"/>
      <c r="AI60" s="189"/>
      <c r="AJ60" s="189"/>
      <c r="AK60" s="267"/>
      <c r="AL60" s="188"/>
      <c r="AM60" s="189"/>
      <c r="AN60" s="189"/>
      <c r="AO60" s="190"/>
      <c r="AP60" s="188"/>
      <c r="AQ60" s="189"/>
      <c r="AR60" s="189"/>
      <c r="AS60" s="190"/>
      <c r="AU60" s="271" t="s">
        <v>122</v>
      </c>
    </row>
    <row r="61" spans="1:47">
      <c r="AU61" s="271"/>
    </row>
    <row r="62" spans="1:47">
      <c r="AU62" s="271"/>
    </row>
  </sheetData>
  <phoneticPr fontId="3"/>
  <pageMargins left="0.39370078740157483" right="0.39370078740157483" top="0.98425196850393704" bottom="0.59055118110236227" header="0.31496062992125984" footer="0.31496062992125984"/>
  <pageSetup paperSize="9" scale="6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6EA45-27BB-4C38-BAD1-3852D61C0FDA}">
  <sheetPr>
    <pageSetUpPr fitToPage="1"/>
  </sheetPr>
  <dimension ref="A1:F25"/>
  <sheetViews>
    <sheetView zoomScale="55" zoomScaleNormal="55" workbookViewId="0">
      <selection activeCell="A22" sqref="A22:F22"/>
    </sheetView>
  </sheetViews>
  <sheetFormatPr defaultRowHeight="18"/>
  <cols>
    <col min="1" max="1" width="34.19921875" style="1" customWidth="1"/>
    <col min="2" max="2" width="12.69921875" style="1" customWidth="1"/>
    <col min="3" max="3" width="0.8984375" style="1" customWidth="1"/>
    <col min="4" max="6" width="17.19921875" style="1" customWidth="1"/>
    <col min="7" max="16384" width="8.796875" style="1"/>
  </cols>
  <sheetData>
    <row r="1" spans="1:6">
      <c r="A1" s="25" t="s">
        <v>126</v>
      </c>
      <c r="B1" s="26"/>
      <c r="C1" s="26"/>
      <c r="D1" s="26"/>
      <c r="E1" s="26"/>
      <c r="F1" s="26"/>
    </row>
    <row r="2" spans="1:6">
      <c r="A2" s="27" t="s">
        <v>199</v>
      </c>
      <c r="B2" s="26"/>
      <c r="C2" s="26"/>
      <c r="D2" s="26"/>
      <c r="E2" s="26"/>
      <c r="F2" s="26"/>
    </row>
    <row r="3" spans="1:6" ht="18.600000000000001" thickBot="1">
      <c r="A3" s="27"/>
      <c r="B3" s="26"/>
      <c r="C3" s="26"/>
      <c r="D3" s="26"/>
      <c r="E3" s="26"/>
      <c r="F3" s="308" t="s">
        <v>200</v>
      </c>
    </row>
    <row r="4" spans="1:6" ht="21.6">
      <c r="A4" s="275"/>
      <c r="B4" s="17" t="s">
        <v>40</v>
      </c>
      <c r="D4" s="19" t="s">
        <v>42</v>
      </c>
      <c r="E4" s="20" t="s">
        <v>45</v>
      </c>
      <c r="F4" s="20" t="s">
        <v>46</v>
      </c>
    </row>
    <row r="5" spans="1:6" ht="18.600000000000001" thickBot="1">
      <c r="A5" s="276"/>
      <c r="B5" s="4" t="s">
        <v>31</v>
      </c>
      <c r="D5" s="3" t="s">
        <v>32</v>
      </c>
      <c r="E5" s="4" t="s">
        <v>33</v>
      </c>
      <c r="F5" s="4" t="s">
        <v>33</v>
      </c>
    </row>
    <row r="6" spans="1:6" ht="18.600000000000001" thickBot="1">
      <c r="A6" s="5" t="s">
        <v>0</v>
      </c>
      <c r="B6" s="7">
        <f>'４．今後３か年事業計画　　(根拠１)'!C5</f>
        <v>0</v>
      </c>
      <c r="D6" s="16">
        <f>'４．今後３か年事業計画　　(根拠１)'!G5</f>
        <v>0</v>
      </c>
      <c r="E6" s="11">
        <f>'４．今後３か年事業計画　　(根拠１)'!H5</f>
        <v>0</v>
      </c>
      <c r="F6" s="11">
        <f>'４．今後３か年事業計画　　(根拠１)'!I5</f>
        <v>0</v>
      </c>
    </row>
    <row r="7" spans="1:6" ht="18.600000000000001" thickBot="1">
      <c r="A7" s="5" t="s">
        <v>1</v>
      </c>
      <c r="B7" s="7">
        <f>'４．今後３か年事業計画　　(根拠１)'!C6</f>
        <v>0</v>
      </c>
      <c r="D7" s="16">
        <f>'４．今後３か年事業計画　　(根拠１)'!G6</f>
        <v>0</v>
      </c>
      <c r="E7" s="11">
        <f>'４．今後３か年事業計画　　(根拠１)'!H6</f>
        <v>0</v>
      </c>
      <c r="F7" s="11">
        <f>'４．今後３か年事業計画　　(根拠１)'!I6</f>
        <v>0</v>
      </c>
    </row>
    <row r="8" spans="1:6" ht="18.600000000000001" thickBot="1">
      <c r="A8" s="5" t="s">
        <v>2</v>
      </c>
      <c r="B8" s="7">
        <f>'４．今後３か年事業計画　　(根拠１)'!C7</f>
        <v>0</v>
      </c>
      <c r="D8" s="16">
        <f>'４．今後３か年事業計画　　(根拠１)'!G7</f>
        <v>0</v>
      </c>
      <c r="E8" s="11">
        <f>'４．今後３か年事業計画　　(根拠１)'!H7</f>
        <v>0</v>
      </c>
      <c r="F8" s="11">
        <f>'４．今後３か年事業計画　　(根拠１)'!I7</f>
        <v>0</v>
      </c>
    </row>
    <row r="9" spans="1:6" ht="18.600000000000001" thickBot="1">
      <c r="A9" s="5" t="s">
        <v>3</v>
      </c>
      <c r="B9" s="7">
        <f>'４．今後３か年事業計画　　(根拠１)'!C8</f>
        <v>0</v>
      </c>
      <c r="D9" s="16">
        <f>'４．今後３か年事業計画　　(根拠１)'!G8</f>
        <v>0</v>
      </c>
      <c r="E9" s="11">
        <f>'４．今後３か年事業計画　　(根拠１)'!H8</f>
        <v>0</v>
      </c>
      <c r="F9" s="11">
        <f>'４．今後３か年事業計画　　(根拠１)'!I8</f>
        <v>0</v>
      </c>
    </row>
    <row r="10" spans="1:6" ht="18.600000000000001" thickBot="1">
      <c r="A10" s="5" t="s">
        <v>4</v>
      </c>
      <c r="B10" s="7">
        <f>'４．今後３か年事業計画　　(根拠１)'!C24</f>
        <v>0</v>
      </c>
      <c r="D10" s="16">
        <f>'４．今後３か年事業計画　　(根拠１)'!G24</f>
        <v>0</v>
      </c>
      <c r="E10" s="11">
        <f>'４．今後３か年事業計画　　(根拠１)'!H24</f>
        <v>0</v>
      </c>
      <c r="F10" s="11">
        <f>'４．今後３か年事業計画　　(根拠１)'!I24</f>
        <v>0</v>
      </c>
    </row>
    <row r="11" spans="1:6" ht="18.600000000000001" thickBot="1">
      <c r="A11" s="106" t="s">
        <v>34</v>
      </c>
      <c r="B11" s="7">
        <f>'４．今後３か年事業計画　　(根拠１)'!C25</f>
        <v>0</v>
      </c>
      <c r="D11" s="16">
        <f>'４．今後３か年事業計画　　(根拠１)'!G25</f>
        <v>0</v>
      </c>
      <c r="E11" s="11">
        <f>'４．今後３か年事業計画　　(根拠１)'!H25</f>
        <v>0</v>
      </c>
      <c r="F11" s="11">
        <f>'４．今後３か年事業計画　　(根拠１)'!I25</f>
        <v>0</v>
      </c>
    </row>
    <row r="12" spans="1:6" ht="18.600000000000001" thickBot="1">
      <c r="A12" s="5" t="s">
        <v>5</v>
      </c>
      <c r="B12" s="7">
        <f>B7+B9+B10</f>
        <v>0</v>
      </c>
      <c r="D12" s="18">
        <f>D7+D9+D10</f>
        <v>0</v>
      </c>
      <c r="E12" s="7">
        <f>E7+E9+E10</f>
        <v>0</v>
      </c>
      <c r="F12" s="7">
        <f>F7+F9+F10</f>
        <v>0</v>
      </c>
    </row>
    <row r="13" spans="1:6" ht="18.600000000000001" thickBot="1">
      <c r="A13" s="5" t="s">
        <v>6</v>
      </c>
      <c r="B13" s="7" t="e">
        <f>B12/B11</f>
        <v>#DIV/0!</v>
      </c>
      <c r="D13" s="18" t="e">
        <f>D12/D11</f>
        <v>#DIV/0!</v>
      </c>
      <c r="E13" s="7" t="e">
        <f>E12/E11</f>
        <v>#DIV/0!</v>
      </c>
      <c r="F13" s="7" t="e">
        <f>F12/F11</f>
        <v>#DIV/0!</v>
      </c>
    </row>
    <row r="14" spans="1:6" ht="18.600000000000001" thickBot="1">
      <c r="A14" s="5" t="s">
        <v>35</v>
      </c>
      <c r="B14" s="14">
        <v>1</v>
      </c>
      <c r="D14" s="23" t="e">
        <f>D13/$B$13</f>
        <v>#DIV/0!</v>
      </c>
      <c r="E14" s="24" t="e">
        <f>E13/$B$13</f>
        <v>#DIV/0!</v>
      </c>
      <c r="F14" s="24" t="e">
        <f>F13/$B$13</f>
        <v>#DIV/0!</v>
      </c>
    </row>
    <row r="15" spans="1:6" ht="45" customHeight="1">
      <c r="A15" s="277" t="s">
        <v>7</v>
      </c>
      <c r="B15" s="278"/>
      <c r="C15" s="278"/>
      <c r="D15" s="278"/>
      <c r="E15" s="278"/>
      <c r="F15" s="279"/>
    </row>
    <row r="16" spans="1:6" ht="21" customHeight="1">
      <c r="A16" s="280" t="s">
        <v>8</v>
      </c>
      <c r="B16" s="281"/>
      <c r="C16" s="281"/>
      <c r="D16" s="281"/>
      <c r="E16" s="281"/>
      <c r="F16" s="282"/>
    </row>
    <row r="17" spans="1:6">
      <c r="A17" s="280" t="s">
        <v>9</v>
      </c>
      <c r="B17" s="281"/>
      <c r="C17" s="281"/>
      <c r="D17" s="281"/>
      <c r="E17" s="281"/>
      <c r="F17" s="282"/>
    </row>
    <row r="18" spans="1:6" ht="21" customHeight="1">
      <c r="A18" s="103" t="s">
        <v>123</v>
      </c>
      <c r="B18" s="104"/>
      <c r="C18" s="104"/>
      <c r="D18" s="104"/>
      <c r="E18" s="104"/>
      <c r="F18" s="105"/>
    </row>
    <row r="19" spans="1:6" ht="21" customHeight="1">
      <c r="A19" s="103" t="s">
        <v>41</v>
      </c>
      <c r="B19" s="104"/>
      <c r="C19" s="104"/>
      <c r="D19" s="104"/>
      <c r="E19" s="104"/>
      <c r="F19" s="105"/>
    </row>
    <row r="20" spans="1:6" ht="33.6" customHeight="1">
      <c r="A20" s="283" t="s">
        <v>44</v>
      </c>
      <c r="B20" s="289"/>
      <c r="C20" s="289"/>
      <c r="D20" s="289"/>
      <c r="E20" s="289"/>
      <c r="F20" s="290"/>
    </row>
    <row r="21" spans="1:6" ht="21" customHeight="1">
      <c r="A21" s="103" t="s">
        <v>36</v>
      </c>
      <c r="B21" s="104"/>
      <c r="C21" s="104"/>
      <c r="D21" s="104"/>
      <c r="E21" s="104"/>
      <c r="F21" s="105"/>
    </row>
    <row r="22" spans="1:6" ht="136.19999999999999" customHeight="1">
      <c r="A22" s="283" t="s">
        <v>124</v>
      </c>
      <c r="B22" s="289"/>
      <c r="C22" s="289"/>
      <c r="D22" s="289"/>
      <c r="E22" s="289"/>
      <c r="F22" s="290"/>
    </row>
    <row r="23" spans="1:6" ht="18" customHeight="1">
      <c r="A23" s="283" t="s">
        <v>125</v>
      </c>
      <c r="B23" s="284"/>
      <c r="C23" s="284"/>
      <c r="D23" s="284"/>
      <c r="E23" s="284"/>
      <c r="F23" s="285"/>
    </row>
    <row r="24" spans="1:6" ht="18" customHeight="1" thickBot="1">
      <c r="A24" s="286"/>
      <c r="B24" s="287"/>
      <c r="C24" s="287"/>
      <c r="D24" s="287"/>
      <c r="E24" s="287"/>
      <c r="F24" s="288"/>
    </row>
    <row r="25" spans="1:6">
      <c r="A25" s="2"/>
    </row>
  </sheetData>
  <mergeCells count="7">
    <mergeCell ref="A4:A5"/>
    <mergeCell ref="A15:F15"/>
    <mergeCell ref="A16:F16"/>
    <mergeCell ref="A17:F17"/>
    <mergeCell ref="A23:F24"/>
    <mergeCell ref="A22:F22"/>
    <mergeCell ref="A20:F20"/>
  </mergeCells>
  <phoneticPr fontId="3"/>
  <conditionalFormatting sqref="D11">
    <cfRule type="expression" dxfId="12" priority="2">
      <formula>B11&gt;=D11</formula>
    </cfRule>
  </conditionalFormatting>
  <conditionalFormatting sqref="E11:F11">
    <cfRule type="expression" dxfId="11" priority="1">
      <formula>D11&gt;=E11</formula>
    </cfRule>
  </conditionalFormatting>
  <conditionalFormatting sqref="F14">
    <cfRule type="expression" dxfId="10" priority="3">
      <formula>$F$14&lt;104.5%</formula>
    </cfRule>
  </conditionalFormatting>
  <pageMargins left="0.7" right="0.7" top="0.75" bottom="0.75" header="0.3" footer="0.3"/>
  <pageSetup paperSize="9" scale="81"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C01F5-9791-4065-B112-4A42F1D39772}">
  <sheetPr>
    <pageSetUpPr fitToPage="1"/>
  </sheetPr>
  <dimension ref="A1:K34"/>
  <sheetViews>
    <sheetView zoomScale="70" zoomScaleNormal="70" workbookViewId="0">
      <selection activeCell="K31" sqref="K31"/>
    </sheetView>
  </sheetViews>
  <sheetFormatPr defaultRowHeight="15"/>
  <cols>
    <col min="1" max="1" width="0.59765625" style="8" customWidth="1"/>
    <col min="2" max="2" width="17.69921875" style="8" customWidth="1"/>
    <col min="3" max="3" width="12.19921875" style="8" customWidth="1"/>
    <col min="4" max="4" width="0.59765625" style="8" customWidth="1"/>
    <col min="5" max="5" width="23.69921875" style="8" customWidth="1"/>
    <col min="6" max="6" width="1.59765625" style="8" customWidth="1"/>
    <col min="7" max="7" width="15.69921875" style="8" customWidth="1"/>
    <col min="8" max="9" width="16.69921875" style="8" customWidth="1"/>
    <col min="10" max="10" width="0.59765625" style="8" customWidth="1"/>
    <col min="11" max="11" width="22.69921875" style="8" customWidth="1"/>
    <col min="12" max="16384" width="8.796875" style="8"/>
  </cols>
  <sheetData>
    <row r="1" spans="1:11">
      <c r="A1" s="28" t="s">
        <v>51</v>
      </c>
      <c r="B1" s="28"/>
      <c r="C1" s="29" t="s">
        <v>30</v>
      </c>
      <c r="D1" s="28"/>
      <c r="E1" s="28"/>
      <c r="F1" s="28"/>
      <c r="G1" s="28"/>
      <c r="H1" s="28"/>
      <c r="I1" s="28"/>
      <c r="J1" s="28"/>
      <c r="K1" s="28"/>
    </row>
    <row r="2" spans="1:11" ht="15.6" thickBot="1">
      <c r="A2" s="28"/>
      <c r="B2" s="28"/>
      <c r="C2" s="28"/>
      <c r="D2" s="28"/>
      <c r="E2" s="28"/>
      <c r="F2" s="28"/>
      <c r="G2" s="28"/>
      <c r="I2" s="28" t="s">
        <v>49</v>
      </c>
      <c r="J2" s="28"/>
      <c r="K2" s="28"/>
    </row>
    <row r="3" spans="1:11">
      <c r="A3" s="28"/>
      <c r="B3" s="291"/>
      <c r="C3" s="17" t="s">
        <v>39</v>
      </c>
      <c r="F3" s="28"/>
      <c r="G3" s="21" t="s">
        <v>43</v>
      </c>
      <c r="H3" s="22" t="s">
        <v>47</v>
      </c>
      <c r="I3" s="22" t="s">
        <v>46</v>
      </c>
      <c r="J3" s="28"/>
      <c r="K3" s="28"/>
    </row>
    <row r="4" spans="1:11" ht="15.6" thickBot="1">
      <c r="A4" s="28"/>
      <c r="B4" s="292"/>
      <c r="C4" s="4" t="s">
        <v>37</v>
      </c>
      <c r="E4" s="9" t="s">
        <v>10</v>
      </c>
      <c r="F4" s="28"/>
      <c r="G4" s="3" t="s">
        <v>37</v>
      </c>
      <c r="H4" s="4" t="s">
        <v>38</v>
      </c>
      <c r="I4" s="4" t="s">
        <v>38</v>
      </c>
      <c r="J4" s="28"/>
      <c r="K4" s="28"/>
    </row>
    <row r="5" spans="1:11" ht="15.6" thickBot="1">
      <c r="A5" s="28"/>
      <c r="B5" s="30" t="s">
        <v>0</v>
      </c>
      <c r="C5" s="6"/>
      <c r="E5" s="12" t="s">
        <v>16</v>
      </c>
      <c r="F5" s="28"/>
      <c r="G5" s="10"/>
      <c r="H5" s="6"/>
      <c r="I5" s="6"/>
      <c r="J5" s="28"/>
      <c r="K5" s="28"/>
    </row>
    <row r="6" spans="1:11" ht="15.6" thickBot="1">
      <c r="A6" s="28"/>
      <c r="B6" s="30" t="s">
        <v>1</v>
      </c>
      <c r="C6" s="6"/>
      <c r="E6" s="12" t="s">
        <v>16</v>
      </c>
      <c r="F6" s="28"/>
      <c r="G6" s="10"/>
      <c r="H6" s="6"/>
      <c r="I6" s="6"/>
      <c r="J6" s="28"/>
      <c r="K6" s="28"/>
    </row>
    <row r="7" spans="1:11" ht="15.6" thickBot="1">
      <c r="A7" s="28"/>
      <c r="B7" s="30" t="s">
        <v>2</v>
      </c>
      <c r="C7" s="6"/>
      <c r="E7" s="12" t="s">
        <v>16</v>
      </c>
      <c r="F7" s="28"/>
      <c r="G7" s="15"/>
      <c r="H7" s="6"/>
      <c r="I7" s="6"/>
      <c r="J7" s="28"/>
      <c r="K7" s="28"/>
    </row>
    <row r="8" spans="1:11" ht="15.6" thickBot="1">
      <c r="A8" s="28"/>
      <c r="B8" s="30" t="s">
        <v>3</v>
      </c>
      <c r="C8" s="11">
        <f>C9+C15</f>
        <v>0</v>
      </c>
      <c r="E8" s="12" t="s">
        <v>16</v>
      </c>
      <c r="F8" s="28"/>
      <c r="G8" s="16">
        <f>G9+G15</f>
        <v>0</v>
      </c>
      <c r="H8" s="11">
        <f>H9+H15</f>
        <v>0</v>
      </c>
      <c r="I8" s="11">
        <f>I9+I15</f>
        <v>0</v>
      </c>
      <c r="J8" s="28"/>
      <c r="K8" s="28"/>
    </row>
    <row r="9" spans="1:11" ht="15.6" thickBot="1">
      <c r="A9" s="28"/>
      <c r="B9" s="30" t="s">
        <v>28</v>
      </c>
      <c r="C9" s="11">
        <f>SUM(C10:C14)</f>
        <v>0</v>
      </c>
      <c r="E9" s="12" t="s">
        <v>16</v>
      </c>
      <c r="F9" s="28"/>
      <c r="G9" s="16">
        <f>SUM(G10:G14)</f>
        <v>0</v>
      </c>
      <c r="H9" s="11">
        <f>SUM(H10:H14)</f>
        <v>0</v>
      </c>
      <c r="I9" s="11">
        <f>SUM(I10:I14)</f>
        <v>0</v>
      </c>
      <c r="J9" s="28"/>
      <c r="K9" s="28"/>
    </row>
    <row r="10" spans="1:11" ht="15.6" thickBot="1">
      <c r="A10" s="28"/>
      <c r="B10" s="30" t="s">
        <v>18</v>
      </c>
      <c r="C10" s="6"/>
      <c r="E10" s="12" t="s">
        <v>16</v>
      </c>
      <c r="F10" s="28"/>
      <c r="G10" s="10"/>
      <c r="H10" s="6"/>
      <c r="I10" s="6"/>
      <c r="J10" s="28"/>
      <c r="K10" s="28"/>
    </row>
    <row r="11" spans="1:11" ht="15.6" thickBot="1">
      <c r="A11" s="28"/>
      <c r="B11" s="30" t="s">
        <v>19</v>
      </c>
      <c r="C11" s="6"/>
      <c r="E11" s="12" t="s">
        <v>16</v>
      </c>
      <c r="F11" s="28"/>
      <c r="G11" s="10"/>
      <c r="H11" s="6"/>
      <c r="I11" s="6"/>
      <c r="J11" s="28"/>
      <c r="K11" s="28"/>
    </row>
    <row r="12" spans="1:11" ht="15.6" thickBot="1">
      <c r="A12" s="28"/>
      <c r="B12" s="30" t="s">
        <v>20</v>
      </c>
      <c r="C12" s="6"/>
      <c r="E12" s="12" t="s">
        <v>16</v>
      </c>
      <c r="F12" s="28"/>
      <c r="G12" s="10"/>
      <c r="H12" s="6"/>
      <c r="I12" s="6"/>
      <c r="J12" s="28"/>
      <c r="K12" s="28"/>
    </row>
    <row r="13" spans="1:11" ht="15.6" thickBot="1">
      <c r="A13" s="28"/>
      <c r="B13" s="30" t="s">
        <v>21</v>
      </c>
      <c r="C13" s="6"/>
      <c r="E13" s="12" t="s">
        <v>16</v>
      </c>
      <c r="F13" s="28"/>
      <c r="G13" s="10"/>
      <c r="H13" s="6"/>
      <c r="I13" s="6"/>
      <c r="J13" s="28"/>
      <c r="K13" s="28"/>
    </row>
    <row r="14" spans="1:11" ht="15.6" thickBot="1">
      <c r="A14" s="28"/>
      <c r="B14" s="30" t="s">
        <v>22</v>
      </c>
      <c r="C14" s="6"/>
      <c r="E14" s="12" t="s">
        <v>16</v>
      </c>
      <c r="F14" s="28"/>
      <c r="G14" s="10"/>
      <c r="H14" s="6"/>
      <c r="I14" s="6"/>
      <c r="J14" s="28"/>
      <c r="K14" s="28"/>
    </row>
    <row r="15" spans="1:11" ht="15.6" thickBot="1">
      <c r="A15" s="28"/>
      <c r="B15" s="30" t="s">
        <v>29</v>
      </c>
      <c r="C15" s="11">
        <f>SUM(C16:C23)</f>
        <v>0</v>
      </c>
      <c r="E15" s="12" t="s">
        <v>16</v>
      </c>
      <c r="F15" s="28"/>
      <c r="G15" s="16">
        <f>SUM(G16:G23)</f>
        <v>0</v>
      </c>
      <c r="H15" s="11">
        <f>SUM(H16:H23)</f>
        <v>0</v>
      </c>
      <c r="I15" s="11">
        <f>SUM(I16:I23)</f>
        <v>0</v>
      </c>
      <c r="J15" s="28"/>
      <c r="K15" s="28"/>
    </row>
    <row r="16" spans="1:11" ht="15.6" thickBot="1">
      <c r="A16" s="28"/>
      <c r="B16" s="30" t="s">
        <v>18</v>
      </c>
      <c r="C16" s="6"/>
      <c r="E16" s="12" t="s">
        <v>16</v>
      </c>
      <c r="F16" s="28"/>
      <c r="G16" s="10"/>
      <c r="H16" s="6"/>
      <c r="I16" s="6"/>
      <c r="J16" s="28"/>
      <c r="K16" s="28"/>
    </row>
    <row r="17" spans="1:11" ht="15.6" thickBot="1">
      <c r="A17" s="28"/>
      <c r="B17" s="30" t="s">
        <v>23</v>
      </c>
      <c r="C17" s="6"/>
      <c r="E17" s="12" t="s">
        <v>16</v>
      </c>
      <c r="F17" s="28"/>
      <c r="G17" s="10"/>
      <c r="H17" s="6"/>
      <c r="I17" s="6"/>
      <c r="J17" s="28"/>
      <c r="K17" s="28"/>
    </row>
    <row r="18" spans="1:11" ht="15.6" thickBot="1">
      <c r="A18" s="28"/>
      <c r="B18" s="30" t="s">
        <v>24</v>
      </c>
      <c r="C18" s="6"/>
      <c r="E18" s="12" t="s">
        <v>16</v>
      </c>
      <c r="F18" s="28"/>
      <c r="G18" s="10"/>
      <c r="H18" s="6"/>
      <c r="I18" s="6"/>
      <c r="J18" s="28"/>
      <c r="K18" s="28"/>
    </row>
    <row r="19" spans="1:11" ht="15.6" thickBot="1">
      <c r="A19" s="28"/>
      <c r="B19" s="30" t="s">
        <v>20</v>
      </c>
      <c r="C19" s="6"/>
      <c r="E19" s="12" t="s">
        <v>16</v>
      </c>
      <c r="F19" s="28"/>
      <c r="G19" s="10"/>
      <c r="H19" s="6"/>
      <c r="I19" s="6"/>
      <c r="J19" s="28"/>
      <c r="K19" s="28"/>
    </row>
    <row r="20" spans="1:11" ht="15.6" thickBot="1">
      <c r="A20" s="28"/>
      <c r="B20" s="30" t="s">
        <v>25</v>
      </c>
      <c r="C20" s="6"/>
      <c r="E20" s="12" t="s">
        <v>16</v>
      </c>
      <c r="F20" s="28"/>
      <c r="G20" s="10"/>
      <c r="H20" s="6"/>
      <c r="I20" s="6"/>
      <c r="J20" s="28"/>
      <c r="K20" s="28"/>
    </row>
    <row r="21" spans="1:11" ht="15.6" thickBot="1">
      <c r="A21" s="28"/>
      <c r="B21" s="30" t="s">
        <v>26</v>
      </c>
      <c r="C21" s="6"/>
      <c r="E21" s="12" t="s">
        <v>16</v>
      </c>
      <c r="F21" s="28"/>
      <c r="G21" s="10"/>
      <c r="H21" s="6"/>
      <c r="I21" s="6"/>
      <c r="J21" s="28"/>
      <c r="K21" s="28"/>
    </row>
    <row r="22" spans="1:11" ht="15.6" thickBot="1">
      <c r="A22" s="28"/>
      <c r="B22" s="30" t="s">
        <v>21</v>
      </c>
      <c r="C22" s="6"/>
      <c r="E22" s="12" t="s">
        <v>16</v>
      </c>
      <c r="F22" s="28"/>
      <c r="G22" s="10"/>
      <c r="H22" s="6"/>
      <c r="I22" s="6"/>
      <c r="J22" s="28"/>
      <c r="K22" s="28"/>
    </row>
    <row r="23" spans="1:11" ht="15.6" thickBot="1">
      <c r="A23" s="28"/>
      <c r="B23" s="30" t="s">
        <v>27</v>
      </c>
      <c r="C23" s="6"/>
      <c r="E23" s="12" t="s">
        <v>16</v>
      </c>
      <c r="F23" s="28"/>
      <c r="G23" s="10"/>
      <c r="H23" s="6"/>
      <c r="I23" s="6"/>
      <c r="J23" s="28"/>
      <c r="K23" s="28"/>
    </row>
    <row r="24" spans="1:11" ht="15.6" thickBot="1">
      <c r="A24" s="28"/>
      <c r="B24" s="30" t="s">
        <v>4</v>
      </c>
      <c r="C24" s="6"/>
      <c r="E24" s="12" t="s">
        <v>16</v>
      </c>
      <c r="F24" s="28"/>
      <c r="G24" s="10"/>
      <c r="H24" s="6"/>
      <c r="I24" s="6"/>
      <c r="J24" s="28"/>
      <c r="K24" s="28"/>
    </row>
    <row r="25" spans="1:11" ht="15.6" thickBot="1">
      <c r="A25" s="28"/>
      <c r="B25" s="30" t="s">
        <v>11</v>
      </c>
      <c r="C25" s="6"/>
      <c r="E25" s="12" t="s">
        <v>17</v>
      </c>
      <c r="F25" s="28"/>
      <c r="G25" s="10"/>
      <c r="H25" s="6"/>
      <c r="I25" s="6"/>
      <c r="J25" s="28"/>
      <c r="K25" s="13" t="s">
        <v>14</v>
      </c>
    </row>
    <row r="26" spans="1:11">
      <c r="A26" s="28"/>
      <c r="B26" s="28"/>
      <c r="C26" s="28"/>
      <c r="D26" s="28"/>
      <c r="E26" s="28"/>
      <c r="F26" s="28"/>
      <c r="G26" s="28"/>
      <c r="H26" s="28"/>
      <c r="I26" s="28"/>
      <c r="J26" s="28"/>
      <c r="K26" s="28"/>
    </row>
    <row r="27" spans="1:11">
      <c r="A27" s="28"/>
      <c r="B27" s="31" t="s">
        <v>12</v>
      </c>
      <c r="C27" s="31">
        <f>C10+C11+C12+C13+C16+C17+C18+C19+C20+C22</f>
        <v>0</v>
      </c>
      <c r="D27" s="28"/>
      <c r="E27" s="28"/>
      <c r="F27" s="28"/>
      <c r="G27" s="32">
        <f t="shared" ref="G27:I27" si="0">G10+G11+G12+G13+G16+G17+G18+G19+G20+G22</f>
        <v>0</v>
      </c>
      <c r="H27" s="32">
        <f t="shared" si="0"/>
        <v>0</v>
      </c>
      <c r="I27" s="32">
        <f t="shared" si="0"/>
        <v>0</v>
      </c>
      <c r="J27" s="28"/>
      <c r="K27" s="28"/>
    </row>
    <row r="28" spans="1:11">
      <c r="A28" s="28"/>
      <c r="B28" s="31" t="s">
        <v>13</v>
      </c>
      <c r="C28" s="31" t="e">
        <f>C27/C25</f>
        <v>#DIV/0!</v>
      </c>
      <c r="D28" s="28"/>
      <c r="E28" s="28"/>
      <c r="F28" s="28"/>
      <c r="G28" s="33" t="e">
        <f>G27/G25</f>
        <v>#DIV/0!</v>
      </c>
      <c r="H28" s="33" t="e">
        <f t="shared" ref="H28:I28" si="1">H27/H25</f>
        <v>#DIV/0!</v>
      </c>
      <c r="I28" s="33" t="e">
        <f t="shared" si="1"/>
        <v>#DIV/0!</v>
      </c>
      <c r="J28" s="28"/>
      <c r="K28" s="13" t="s">
        <v>15</v>
      </c>
    </row>
    <row r="29" spans="1:11">
      <c r="A29" s="28"/>
      <c r="B29" s="28"/>
      <c r="C29" s="28"/>
      <c r="D29" s="28"/>
      <c r="E29" s="28"/>
      <c r="F29" s="28"/>
      <c r="G29" s="28"/>
      <c r="H29" s="28"/>
      <c r="I29" s="28"/>
      <c r="J29" s="28"/>
      <c r="K29" s="28"/>
    </row>
    <row r="30" spans="1:11">
      <c r="A30" s="28"/>
      <c r="B30" s="28" t="s">
        <v>48</v>
      </c>
      <c r="C30" s="28"/>
      <c r="D30" s="28"/>
      <c r="E30" s="28"/>
      <c r="F30" s="28"/>
      <c r="G30" s="28"/>
      <c r="H30" s="28"/>
      <c r="I30" s="28"/>
      <c r="J30" s="28"/>
      <c r="K30" s="28"/>
    </row>
    <row r="31" spans="1:11">
      <c r="A31" s="28"/>
      <c r="B31" s="293" t="s">
        <v>50</v>
      </c>
      <c r="C31" s="294"/>
      <c r="D31" s="294"/>
      <c r="E31" s="294"/>
      <c r="F31" s="294"/>
      <c r="G31" s="294"/>
      <c r="H31" s="294"/>
      <c r="I31" s="295"/>
      <c r="J31" s="28"/>
      <c r="K31" s="28"/>
    </row>
    <row r="32" spans="1:11">
      <c r="A32" s="28"/>
      <c r="B32" s="296"/>
      <c r="C32" s="297"/>
      <c r="D32" s="297"/>
      <c r="E32" s="297"/>
      <c r="F32" s="297"/>
      <c r="G32" s="297"/>
      <c r="H32" s="297"/>
      <c r="I32" s="298"/>
      <c r="J32" s="28"/>
      <c r="K32" s="28"/>
    </row>
    <row r="33" spans="1:11">
      <c r="A33" s="28"/>
      <c r="B33" s="296"/>
      <c r="C33" s="297"/>
      <c r="D33" s="297"/>
      <c r="E33" s="297"/>
      <c r="F33" s="297"/>
      <c r="G33" s="297"/>
      <c r="H33" s="297"/>
      <c r="I33" s="298"/>
      <c r="J33" s="28"/>
      <c r="K33" s="28"/>
    </row>
    <row r="34" spans="1:11">
      <c r="A34" s="28"/>
      <c r="B34" s="299"/>
      <c r="C34" s="300"/>
      <c r="D34" s="300"/>
      <c r="E34" s="300"/>
      <c r="F34" s="300"/>
      <c r="G34" s="300"/>
      <c r="H34" s="300"/>
      <c r="I34" s="301"/>
      <c r="J34" s="28"/>
      <c r="K34" s="28"/>
    </row>
  </sheetData>
  <mergeCells count="2">
    <mergeCell ref="B3:B4"/>
    <mergeCell ref="B31:I34"/>
  </mergeCells>
  <phoneticPr fontId="3"/>
  <conditionalFormatting sqref="G8">
    <cfRule type="expression" dxfId="9" priority="3">
      <formula>C8&gt;=G8</formula>
    </cfRule>
  </conditionalFormatting>
  <conditionalFormatting sqref="G25">
    <cfRule type="expression" dxfId="8" priority="7">
      <formula>C25&gt;=G25</formula>
    </cfRule>
  </conditionalFormatting>
  <conditionalFormatting sqref="G27">
    <cfRule type="expression" dxfId="7" priority="5">
      <formula>C27&gt;=G27</formula>
    </cfRule>
  </conditionalFormatting>
  <conditionalFormatting sqref="G28:G29">
    <cfRule type="expression" dxfId="6" priority="2">
      <formula>C28&gt;=$G$28</formula>
    </cfRule>
  </conditionalFormatting>
  <conditionalFormatting sqref="H8:I8">
    <cfRule type="expression" dxfId="5" priority="8">
      <formula>G8&gt;=H8</formula>
    </cfRule>
  </conditionalFormatting>
  <conditionalFormatting sqref="H25:I25">
    <cfRule type="expression" dxfId="4" priority="6">
      <formula>G25&gt;=H25</formula>
    </cfRule>
  </conditionalFormatting>
  <conditionalFormatting sqref="H27:I29">
    <cfRule type="expression" dxfId="3" priority="1">
      <formula>G27&gt;=H27</formula>
    </cfRule>
  </conditionalFormatting>
  <pageMargins left="0.7" right="0.7" top="0.75" bottom="0.75" header="0.3" footer="0.3"/>
  <pageSetup paperSize="9" scale="76"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4E66E-AEA0-4A60-ACAE-3A537973E350}">
  <sheetPr>
    <pageSetUpPr fitToPage="1"/>
  </sheetPr>
  <dimension ref="A1:H18"/>
  <sheetViews>
    <sheetView zoomScaleNormal="100" zoomScaleSheetLayoutView="115" workbookViewId="0">
      <selection activeCell="J9" sqref="J9"/>
    </sheetView>
  </sheetViews>
  <sheetFormatPr defaultRowHeight="18"/>
  <cols>
    <col min="1" max="1" width="14.19921875" style="35" customWidth="1"/>
    <col min="2" max="3" width="11.69921875" style="35" customWidth="1"/>
    <col min="4" max="4" width="12.69921875" style="35" customWidth="1"/>
    <col min="5" max="5" width="8.09765625" style="35" customWidth="1"/>
    <col min="6" max="7" width="11.69921875" style="35" customWidth="1"/>
    <col min="8" max="8" width="17.69921875" style="35" customWidth="1"/>
    <col min="9" max="16384" width="8.796875" style="35"/>
  </cols>
  <sheetData>
    <row r="1" spans="1:8">
      <c r="A1" s="81"/>
      <c r="B1" s="82"/>
      <c r="C1" s="82"/>
      <c r="D1" s="82"/>
      <c r="E1" s="82"/>
      <c r="F1" s="82"/>
      <c r="G1" s="82"/>
      <c r="H1" s="82"/>
    </row>
    <row r="2" spans="1:8" ht="18.600000000000001" thickBot="1">
      <c r="A2" s="82" t="s">
        <v>127</v>
      </c>
      <c r="B2" s="82"/>
      <c r="C2" s="82"/>
      <c r="D2" s="82"/>
      <c r="E2" s="82"/>
      <c r="F2" s="82"/>
      <c r="G2" s="82"/>
      <c r="H2" s="83" t="s">
        <v>54</v>
      </c>
    </row>
    <row r="3" spans="1:8" ht="34.799999999999997" customHeight="1" thickBot="1">
      <c r="A3" s="40" t="s">
        <v>55</v>
      </c>
      <c r="B3" s="41" t="s">
        <v>56</v>
      </c>
      <c r="C3" s="41" t="s">
        <v>57</v>
      </c>
      <c r="D3" s="37" t="s">
        <v>58</v>
      </c>
      <c r="E3" s="37" t="s">
        <v>59</v>
      </c>
      <c r="F3" s="41" t="s">
        <v>86</v>
      </c>
      <c r="G3" s="41" t="s">
        <v>60</v>
      </c>
      <c r="H3" s="37" t="s">
        <v>61</v>
      </c>
    </row>
    <row r="4" spans="1:8" ht="18.600000000000001" thickBot="1">
      <c r="A4" s="42" t="s">
        <v>62</v>
      </c>
      <c r="B4" s="84"/>
      <c r="C4" s="84"/>
      <c r="D4" s="85"/>
      <c r="E4" s="86" t="s">
        <v>87</v>
      </c>
      <c r="F4" s="87">
        <f>ROUNDDOWN(C4*2/3,0)</f>
        <v>0</v>
      </c>
      <c r="G4" s="88"/>
      <c r="H4" s="85"/>
    </row>
    <row r="5" spans="1:8" ht="18.600000000000001" thickBot="1">
      <c r="A5" s="43" t="s">
        <v>63</v>
      </c>
      <c r="B5" s="89"/>
      <c r="C5" s="89"/>
      <c r="D5" s="90"/>
      <c r="E5" s="86" t="s">
        <v>87</v>
      </c>
      <c r="F5" s="87">
        <f>ROUNDDOWN(C5*2/3,0)</f>
        <v>0</v>
      </c>
      <c r="G5" s="91"/>
      <c r="H5" s="90"/>
    </row>
    <row r="6" spans="1:8" ht="18.600000000000001" thickBot="1">
      <c r="A6" s="43" t="s">
        <v>88</v>
      </c>
      <c r="B6" s="89"/>
      <c r="C6" s="89"/>
      <c r="D6" s="90"/>
      <c r="E6" s="86" t="s">
        <v>87</v>
      </c>
      <c r="F6" s="87">
        <f>ROUNDDOWN(C6*2/3,0)</f>
        <v>0</v>
      </c>
      <c r="G6" s="91"/>
      <c r="H6" s="90"/>
    </row>
    <row r="7" spans="1:8" ht="18.600000000000001" thickBot="1">
      <c r="A7" s="44" t="s">
        <v>89</v>
      </c>
      <c r="B7" s="92"/>
      <c r="C7" s="92"/>
      <c r="D7" s="93"/>
      <c r="E7" s="86" t="s">
        <v>87</v>
      </c>
      <c r="F7" s="87">
        <f>ROUNDDOWN(C7*2/3,0)</f>
        <v>0</v>
      </c>
      <c r="G7" s="94"/>
      <c r="H7" s="93"/>
    </row>
    <row r="8" spans="1:8" ht="19.2" thickTop="1" thickBot="1">
      <c r="A8" s="95" t="s">
        <v>64</v>
      </c>
      <c r="B8" s="96">
        <f>SUM(B4:B7)</f>
        <v>0</v>
      </c>
      <c r="C8" s="96">
        <f>SUM(C4:C7)</f>
        <v>0</v>
      </c>
      <c r="D8" s="96"/>
      <c r="E8" s="96"/>
      <c r="F8" s="96">
        <f>ROUNDDOWN(SUM(F4:F7),-3)</f>
        <v>0</v>
      </c>
      <c r="G8" s="96">
        <f>SUM(G4:G7)</f>
        <v>0</v>
      </c>
      <c r="H8" s="96"/>
    </row>
    <row r="9" spans="1:8">
      <c r="A9" s="97" t="s">
        <v>65</v>
      </c>
      <c r="B9" s="82"/>
      <c r="C9" s="82"/>
      <c r="D9" s="82"/>
      <c r="E9" s="82"/>
      <c r="F9" s="82"/>
      <c r="G9" s="82"/>
      <c r="H9" s="82"/>
    </row>
    <row r="10" spans="1:8">
      <c r="A10" s="97" t="s">
        <v>66</v>
      </c>
      <c r="B10" s="82"/>
      <c r="C10" s="82"/>
      <c r="D10" s="82"/>
      <c r="E10" s="82"/>
      <c r="F10" s="82"/>
      <c r="G10" s="82"/>
      <c r="H10" s="82"/>
    </row>
    <row r="11" spans="1:8">
      <c r="A11" s="97" t="s">
        <v>90</v>
      </c>
      <c r="B11" s="82"/>
      <c r="C11" s="82"/>
      <c r="D11" s="82"/>
      <c r="E11" s="82"/>
      <c r="F11" s="82"/>
      <c r="G11" s="82"/>
      <c r="H11" s="82"/>
    </row>
    <row r="12" spans="1:8">
      <c r="A12" s="97" t="s">
        <v>91</v>
      </c>
      <c r="B12" s="82"/>
      <c r="C12" s="82"/>
      <c r="D12" s="82"/>
      <c r="E12" s="82"/>
      <c r="F12" s="82"/>
      <c r="G12" s="82"/>
      <c r="H12" s="82"/>
    </row>
    <row r="13" spans="1:8">
      <c r="A13" s="97" t="s">
        <v>92</v>
      </c>
      <c r="B13" s="82"/>
      <c r="C13" s="82"/>
      <c r="D13" s="82"/>
      <c r="E13" s="82"/>
      <c r="F13" s="82"/>
      <c r="G13" s="82"/>
      <c r="H13" s="82"/>
    </row>
    <row r="14" spans="1:8">
      <c r="A14" s="97" t="s">
        <v>93</v>
      </c>
      <c r="B14" s="82"/>
      <c r="C14" s="82"/>
      <c r="D14" s="82"/>
      <c r="E14" s="82"/>
      <c r="F14" s="82"/>
      <c r="G14" s="82"/>
      <c r="H14" s="82"/>
    </row>
    <row r="15" spans="1:8">
      <c r="A15" s="97" t="s">
        <v>94</v>
      </c>
      <c r="B15" s="82"/>
      <c r="C15" s="82"/>
      <c r="D15" s="82"/>
      <c r="E15" s="82"/>
      <c r="F15" s="82"/>
      <c r="G15" s="82"/>
      <c r="H15" s="82"/>
    </row>
    <row r="16" spans="1:8">
      <c r="A16" s="97" t="s">
        <v>95</v>
      </c>
      <c r="B16" s="82"/>
      <c r="C16" s="82"/>
      <c r="D16" s="82"/>
      <c r="E16" s="82"/>
      <c r="F16" s="98"/>
      <c r="G16" s="98"/>
      <c r="H16" s="82"/>
    </row>
    <row r="17" spans="1:8">
      <c r="A17" s="97" t="s">
        <v>96</v>
      </c>
      <c r="B17" s="82"/>
      <c r="C17" s="82"/>
      <c r="D17" s="82"/>
      <c r="E17" s="82"/>
      <c r="F17" s="82"/>
      <c r="G17" s="82"/>
      <c r="H17" s="82"/>
    </row>
    <row r="18" spans="1:8">
      <c r="A18" s="97" t="s">
        <v>97</v>
      </c>
      <c r="B18" s="82"/>
      <c r="C18" s="82"/>
      <c r="D18" s="82"/>
      <c r="E18" s="82"/>
      <c r="F18" s="82"/>
      <c r="G18" s="82"/>
      <c r="H18" s="82"/>
    </row>
  </sheetData>
  <phoneticPr fontId="3"/>
  <conditionalFormatting sqref="C8">
    <cfRule type="cellIs" dxfId="2" priority="3" operator="greaterThan">
      <formula>60000001</formula>
    </cfRule>
  </conditionalFormatting>
  <conditionalFormatting sqref="G4:G7">
    <cfRule type="cellIs" dxfId="1" priority="2" operator="greaterThan">
      <formula>F4</formula>
    </cfRule>
  </conditionalFormatting>
  <conditionalFormatting sqref="G8">
    <cfRule type="cellIs" dxfId="0" priority="1" operator="notEqual">
      <formula>F8</formula>
    </cfRule>
  </conditionalFormatting>
  <pageMargins left="0.70866141732283472" right="0.70866141732283472" top="0.74803149606299213" bottom="0.74803149606299213" header="0.31496062992125984" footer="0.31496062992125984"/>
  <pageSetup paperSize="9" scale="8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1D9DA-69EF-42B4-AD35-4D1886BE1671}">
  <dimension ref="A1:F8"/>
  <sheetViews>
    <sheetView zoomScale="85" zoomScaleNormal="85" zoomScaleSheetLayoutView="100" workbookViewId="0">
      <selection activeCell="H17" sqref="H17"/>
    </sheetView>
  </sheetViews>
  <sheetFormatPr defaultRowHeight="18"/>
  <cols>
    <col min="1" max="1" width="22.19921875" style="35" customWidth="1"/>
    <col min="2" max="2" width="25" style="35" customWidth="1"/>
    <col min="3" max="3" width="25.69921875" style="35" customWidth="1"/>
    <col min="4" max="16384" width="8.796875" style="35"/>
  </cols>
  <sheetData>
    <row r="1" spans="1:6" s="82" customFormat="1">
      <c r="A1" s="97" t="s">
        <v>128</v>
      </c>
      <c r="B1" s="81"/>
    </row>
    <row r="2" spans="1:6" s="82" customFormat="1" ht="18.600000000000001" thickBot="1">
      <c r="A2" s="97"/>
      <c r="B2" s="81"/>
      <c r="C2" s="83" t="s">
        <v>67</v>
      </c>
    </row>
    <row r="3" spans="1:6" ht="34.200000000000003" customHeight="1" thickBot="1">
      <c r="A3" s="45" t="s">
        <v>68</v>
      </c>
      <c r="B3" s="39" t="s">
        <v>69</v>
      </c>
      <c r="C3" s="45" t="s">
        <v>70</v>
      </c>
      <c r="D3" s="82"/>
      <c r="E3" s="82"/>
    </row>
    <row r="4" spans="1:6" ht="26.4" customHeight="1" thickBot="1">
      <c r="A4" s="43" t="s">
        <v>71</v>
      </c>
      <c r="B4" s="90"/>
      <c r="C4" s="46"/>
      <c r="D4" s="82"/>
      <c r="E4" s="82"/>
    </row>
    <row r="5" spans="1:6" ht="26.4" customHeight="1" thickBot="1">
      <c r="A5" s="43" t="s">
        <v>72</v>
      </c>
      <c r="B5" s="90"/>
      <c r="C5" s="90"/>
      <c r="D5" s="82"/>
      <c r="E5" s="82"/>
    </row>
    <row r="6" spans="1:6" ht="26.4" customHeight="1" thickBot="1">
      <c r="A6" s="43" t="s">
        <v>73</v>
      </c>
      <c r="B6" s="90"/>
      <c r="C6" s="90"/>
      <c r="D6" s="82"/>
      <c r="E6" s="82"/>
    </row>
    <row r="7" spans="1:6" ht="26.4" customHeight="1" thickBot="1">
      <c r="A7" s="38" t="s">
        <v>64</v>
      </c>
      <c r="B7" s="47">
        <f>SUM(B4:B6)</f>
        <v>0</v>
      </c>
      <c r="C7" s="46"/>
      <c r="D7" s="82"/>
      <c r="E7" s="82"/>
      <c r="F7" s="34" t="str">
        <f>IF($B$7='6.補助事業に要する経費、補助対象経費及び補助金の配分額'!$B$8,"OK","エラー！１．補助事業に要する経費、補助対象経費及び補助金の配分額の、「補助事業に要する経費」合計と一致させてください")</f>
        <v>OK</v>
      </c>
    </row>
    <row r="8" spans="1:6" s="82" customFormat="1">
      <c r="A8" s="309" t="s">
        <v>74</v>
      </c>
    </row>
  </sheetData>
  <phoneticPr fontId="3"/>
  <pageMargins left="0.7" right="0.7" top="0.75" bottom="0.75" header="0.3" footer="0.3"/>
  <pageSetup paperSize="9" scale="8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F11A5-AFEE-4AF2-8608-412052DCAA2A}">
  <sheetPr>
    <pageSetUpPr fitToPage="1"/>
  </sheetPr>
  <dimension ref="A1:P33"/>
  <sheetViews>
    <sheetView zoomScale="70" zoomScaleNormal="70" zoomScaleSheetLayoutView="85" workbookViewId="0">
      <selection activeCell="K17" sqref="K17"/>
    </sheetView>
  </sheetViews>
  <sheetFormatPr defaultRowHeight="18"/>
  <cols>
    <col min="1" max="1" width="14.8984375" style="35" customWidth="1"/>
    <col min="2" max="7" width="15.796875" style="35" customWidth="1"/>
    <col min="8" max="16384" width="8.796875" style="35"/>
  </cols>
  <sheetData>
    <row r="1" spans="1:16">
      <c r="A1" s="82"/>
      <c r="B1" s="82"/>
      <c r="C1" s="82"/>
      <c r="D1" s="111" t="s">
        <v>132</v>
      </c>
      <c r="E1" s="82"/>
      <c r="F1" s="82"/>
      <c r="G1" s="82"/>
    </row>
    <row r="2" spans="1:16">
      <c r="A2" s="111"/>
      <c r="B2" s="82"/>
      <c r="C2" s="82"/>
      <c r="D2" s="82"/>
      <c r="E2" s="82"/>
      <c r="F2" s="82"/>
      <c r="G2" s="82"/>
    </row>
    <row r="3" spans="1:16" ht="18.600000000000001" thickBot="1">
      <c r="A3" s="274" t="s">
        <v>129</v>
      </c>
      <c r="B3" s="82"/>
      <c r="C3" s="82"/>
      <c r="D3" s="82"/>
      <c r="E3" s="82"/>
      <c r="F3" s="82"/>
      <c r="G3" s="82"/>
    </row>
    <row r="4" spans="1:16" ht="18.600000000000001" thickBot="1">
      <c r="A4" s="120" t="s">
        <v>53</v>
      </c>
      <c r="B4" s="302" t="s">
        <v>134</v>
      </c>
      <c r="C4" s="303"/>
      <c r="D4" s="304"/>
      <c r="E4" s="107"/>
      <c r="F4" s="82"/>
      <c r="G4" s="82"/>
    </row>
    <row r="5" spans="1:16" ht="18.600000000000001" thickBot="1">
      <c r="A5" s="118"/>
      <c r="B5" s="53" t="s">
        <v>75</v>
      </c>
      <c r="C5" s="51" t="s">
        <v>76</v>
      </c>
      <c r="D5" s="51" t="s">
        <v>77</v>
      </c>
      <c r="E5" s="107"/>
      <c r="F5" s="108"/>
      <c r="G5" s="82"/>
      <c r="K5" s="121"/>
      <c r="L5" s="122"/>
      <c r="M5" s="122"/>
      <c r="N5" s="122"/>
      <c r="O5" s="122"/>
      <c r="P5" s="122"/>
    </row>
    <row r="6" spans="1:16" ht="28.8" customHeight="1" thickBot="1">
      <c r="A6" s="54" t="s">
        <v>78</v>
      </c>
      <c r="B6" s="55"/>
      <c r="C6" s="55"/>
      <c r="D6" s="56">
        <f>B6+C6</f>
        <v>0</v>
      </c>
      <c r="E6" s="109"/>
      <c r="F6" s="108"/>
      <c r="G6" s="82"/>
      <c r="K6" s="121"/>
      <c r="L6" s="122"/>
      <c r="M6" s="122"/>
      <c r="N6" s="122"/>
      <c r="O6" s="122"/>
      <c r="P6" s="122"/>
    </row>
    <row r="7" spans="1:16" ht="28.8" customHeight="1" thickBot="1">
      <c r="A7" s="57" t="s">
        <v>79</v>
      </c>
      <c r="B7" s="55"/>
      <c r="C7" s="55"/>
      <c r="D7" s="58"/>
      <c r="E7" s="110"/>
      <c r="F7" s="108"/>
      <c r="G7" s="82"/>
      <c r="K7" s="123"/>
      <c r="L7" s="124"/>
      <c r="M7" s="124"/>
      <c r="N7" s="124"/>
      <c r="O7" s="124"/>
      <c r="P7" s="124"/>
    </row>
    <row r="8" spans="1:16" ht="28.8" customHeight="1" thickBot="1">
      <c r="A8" s="59" t="s">
        <v>80</v>
      </c>
      <c r="B8" s="60"/>
      <c r="C8" s="60"/>
      <c r="D8" s="61"/>
      <c r="E8" s="110"/>
      <c r="F8" s="108"/>
      <c r="G8" s="82"/>
    </row>
    <row r="9" spans="1:16" ht="18.600000000000001" thickBot="1">
      <c r="A9" s="97"/>
      <c r="B9" s="82"/>
      <c r="C9" s="82"/>
      <c r="D9" s="82"/>
      <c r="E9" s="82"/>
      <c r="F9" s="82"/>
      <c r="G9" s="82"/>
    </row>
    <row r="10" spans="1:16" ht="18.600000000000001" thickBot="1">
      <c r="A10" s="120" t="s">
        <v>53</v>
      </c>
      <c r="B10" s="305" t="s">
        <v>133</v>
      </c>
      <c r="C10" s="306"/>
      <c r="D10" s="307"/>
      <c r="E10" s="302" t="s">
        <v>135</v>
      </c>
      <c r="F10" s="303"/>
      <c r="G10" s="304"/>
    </row>
    <row r="11" spans="1:16" ht="18.600000000000001" thickBot="1">
      <c r="A11" s="118"/>
      <c r="B11" s="53" t="s">
        <v>75</v>
      </c>
      <c r="C11" s="51" t="s">
        <v>76</v>
      </c>
      <c r="D11" s="51" t="s">
        <v>77</v>
      </c>
      <c r="E11" s="53" t="s">
        <v>75</v>
      </c>
      <c r="F11" s="53" t="s">
        <v>76</v>
      </c>
      <c r="G11" s="53" t="s">
        <v>77</v>
      </c>
    </row>
    <row r="12" spans="1:16" ht="28.8" customHeight="1" thickBot="1">
      <c r="A12" s="54" t="s">
        <v>78</v>
      </c>
      <c r="B12" s="55"/>
      <c r="C12" s="55"/>
      <c r="D12" s="56">
        <f>B12+C12</f>
        <v>0</v>
      </c>
      <c r="E12" s="55"/>
      <c r="F12" s="55"/>
      <c r="G12" s="56">
        <f>E12+F12</f>
        <v>0</v>
      </c>
    </row>
    <row r="13" spans="1:16" ht="28.8" customHeight="1" thickBot="1">
      <c r="A13" s="57" t="s">
        <v>79</v>
      </c>
      <c r="B13" s="55"/>
      <c r="C13" s="55"/>
      <c r="D13" s="58"/>
      <c r="E13" s="55"/>
      <c r="F13" s="55"/>
      <c r="G13" s="58"/>
    </row>
    <row r="14" spans="1:16" ht="28.8" customHeight="1" thickBot="1">
      <c r="A14" s="59" t="s">
        <v>80</v>
      </c>
      <c r="B14" s="60"/>
      <c r="C14" s="60"/>
      <c r="D14" s="61"/>
      <c r="E14" s="60"/>
      <c r="F14" s="60"/>
      <c r="G14" s="61"/>
    </row>
    <row r="15" spans="1:16" ht="18.600000000000001" thickBot="1">
      <c r="A15" s="36"/>
    </row>
    <row r="16" spans="1:16" ht="18.600000000000001" thickBot="1">
      <c r="A16" s="120" t="s">
        <v>53</v>
      </c>
      <c r="B16" s="302" t="s">
        <v>136</v>
      </c>
      <c r="C16" s="303"/>
      <c r="D16" s="304"/>
      <c r="E16" s="302" t="s">
        <v>137</v>
      </c>
      <c r="F16" s="303"/>
      <c r="G16" s="304"/>
    </row>
    <row r="17" spans="1:7" ht="18.600000000000001" thickBot="1">
      <c r="A17" s="118"/>
      <c r="B17" s="53" t="s">
        <v>75</v>
      </c>
      <c r="C17" s="51" t="s">
        <v>76</v>
      </c>
      <c r="D17" s="51" t="s">
        <v>77</v>
      </c>
      <c r="E17" s="53" t="s">
        <v>75</v>
      </c>
      <c r="F17" s="53" t="s">
        <v>76</v>
      </c>
      <c r="G17" s="53" t="s">
        <v>77</v>
      </c>
    </row>
    <row r="18" spans="1:7" ht="28.8" customHeight="1" thickBot="1">
      <c r="A18" s="54" t="s">
        <v>78</v>
      </c>
      <c r="B18" s="55"/>
      <c r="C18" s="55"/>
      <c r="D18" s="56">
        <f>B18+C18</f>
        <v>0</v>
      </c>
      <c r="E18" s="55"/>
      <c r="F18" s="55"/>
      <c r="G18" s="56">
        <f>E18+F18</f>
        <v>0</v>
      </c>
    </row>
    <row r="19" spans="1:7" ht="28.8" customHeight="1" thickBot="1">
      <c r="A19" s="57" t="s">
        <v>79</v>
      </c>
      <c r="B19" s="55"/>
      <c r="C19" s="55"/>
      <c r="D19" s="58"/>
      <c r="E19" s="55"/>
      <c r="F19" s="55"/>
      <c r="G19" s="58"/>
    </row>
    <row r="20" spans="1:7" ht="28.8" customHeight="1" thickBot="1">
      <c r="A20" s="59" t="s">
        <v>80</v>
      </c>
      <c r="B20" s="60"/>
      <c r="C20" s="60"/>
      <c r="D20" s="61"/>
      <c r="E20" s="60"/>
      <c r="F20" s="60"/>
      <c r="G20" s="61"/>
    </row>
    <row r="21" spans="1:7" ht="18.600000000000001" thickBot="1">
      <c r="A21" s="36"/>
    </row>
    <row r="22" spans="1:7" ht="18.600000000000001" thickBot="1">
      <c r="A22" s="120" t="s">
        <v>53</v>
      </c>
      <c r="B22" s="302" t="s">
        <v>138</v>
      </c>
      <c r="C22" s="303"/>
      <c r="D22" s="304"/>
      <c r="E22" s="302" t="s">
        <v>139</v>
      </c>
      <c r="F22" s="303"/>
      <c r="G22" s="304"/>
    </row>
    <row r="23" spans="1:7" ht="18.600000000000001" thickBot="1">
      <c r="A23" s="118"/>
      <c r="B23" s="53" t="s">
        <v>75</v>
      </c>
      <c r="C23" s="51" t="s">
        <v>76</v>
      </c>
      <c r="D23" s="51" t="s">
        <v>77</v>
      </c>
      <c r="E23" s="53" t="s">
        <v>75</v>
      </c>
      <c r="F23" s="53" t="s">
        <v>76</v>
      </c>
      <c r="G23" s="53" t="s">
        <v>77</v>
      </c>
    </row>
    <row r="24" spans="1:7" ht="24.6" thickBot="1">
      <c r="A24" s="54" t="s">
        <v>78</v>
      </c>
      <c r="B24" s="55"/>
      <c r="C24" s="55"/>
      <c r="D24" s="56">
        <f>B24+C24</f>
        <v>0</v>
      </c>
      <c r="E24" s="55"/>
      <c r="F24" s="55"/>
      <c r="G24" s="56">
        <f>E24+F24</f>
        <v>0</v>
      </c>
    </row>
    <row r="25" spans="1:7" ht="24.6" thickBot="1">
      <c r="A25" s="57" t="s">
        <v>79</v>
      </c>
      <c r="B25" s="55"/>
      <c r="C25" s="55"/>
      <c r="D25" s="58"/>
      <c r="E25" s="55"/>
      <c r="F25" s="55"/>
      <c r="G25" s="58"/>
    </row>
    <row r="26" spans="1:7" ht="24.6" thickBot="1">
      <c r="A26" s="59" t="s">
        <v>80</v>
      </c>
      <c r="B26" s="60"/>
      <c r="C26" s="60"/>
      <c r="D26" s="61"/>
      <c r="E26" s="60"/>
      <c r="F26" s="60"/>
      <c r="G26" s="61"/>
    </row>
    <row r="27" spans="1:7">
      <c r="A27" s="97"/>
      <c r="B27" s="82"/>
      <c r="C27" s="82"/>
      <c r="D27" s="82"/>
      <c r="E27" s="82"/>
      <c r="F27" s="82"/>
      <c r="G27" s="82"/>
    </row>
    <row r="28" spans="1:7" ht="18.600000000000001" thickBot="1">
      <c r="A28" s="273" t="s">
        <v>81</v>
      </c>
      <c r="B28" s="82"/>
      <c r="C28" s="82"/>
      <c r="D28" s="82"/>
      <c r="E28" s="82"/>
      <c r="F28" s="82"/>
      <c r="G28" s="82"/>
    </row>
    <row r="29" spans="1:7">
      <c r="A29" s="62"/>
      <c r="B29" s="63"/>
      <c r="C29" s="63"/>
      <c r="D29" s="63"/>
      <c r="E29" s="63"/>
      <c r="F29" s="63"/>
      <c r="G29" s="64"/>
    </row>
    <row r="30" spans="1:7">
      <c r="A30" s="65"/>
      <c r="B30" s="66"/>
      <c r="C30" s="66"/>
      <c r="D30" s="66"/>
      <c r="E30" s="66"/>
      <c r="F30" s="66"/>
      <c r="G30" s="67"/>
    </row>
    <row r="31" spans="1:7">
      <c r="A31" s="65"/>
      <c r="B31" s="66"/>
      <c r="C31" s="66"/>
      <c r="D31" s="66"/>
      <c r="E31" s="66"/>
      <c r="F31" s="66"/>
      <c r="G31" s="67"/>
    </row>
    <row r="32" spans="1:7">
      <c r="A32" s="65"/>
      <c r="B32" s="66"/>
      <c r="C32" s="66"/>
      <c r="D32" s="66"/>
      <c r="E32" s="66"/>
      <c r="F32" s="66"/>
      <c r="G32" s="67"/>
    </row>
    <row r="33" spans="1:7" ht="18.600000000000001" thickBot="1">
      <c r="A33" s="68"/>
      <c r="B33" s="69"/>
      <c r="C33" s="69"/>
      <c r="D33" s="69"/>
      <c r="E33" s="69"/>
      <c r="F33" s="69"/>
      <c r="G33" s="70"/>
    </row>
  </sheetData>
  <mergeCells count="7">
    <mergeCell ref="B4:D4"/>
    <mergeCell ref="B22:D22"/>
    <mergeCell ref="E22:G22"/>
    <mergeCell ref="E16:G16"/>
    <mergeCell ref="B16:D16"/>
    <mergeCell ref="B10:D10"/>
    <mergeCell ref="E10:G10"/>
  </mergeCells>
  <phoneticPr fontId="3"/>
  <pageMargins left="0.7" right="0.7" top="0.75" bottom="0.75" header="0.3" footer="0.3"/>
  <pageSetup paperSize="9" scale="6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065FD7-1730-43B9-AFF6-5B12300B4FBB}">
  <dimension ref="A1:K25"/>
  <sheetViews>
    <sheetView zoomScale="85" zoomScaleNormal="85" zoomScaleSheetLayoutView="100" workbookViewId="0"/>
  </sheetViews>
  <sheetFormatPr defaultRowHeight="18"/>
  <cols>
    <col min="1" max="1" width="13.19921875" style="35" customWidth="1"/>
    <col min="2" max="8" width="9.796875" style="35" customWidth="1"/>
    <col min="9" max="16384" width="8.796875" style="35"/>
  </cols>
  <sheetData>
    <row r="1" spans="1:11" ht="18.600000000000001" thickBot="1">
      <c r="A1" s="274" t="s">
        <v>130</v>
      </c>
      <c r="B1" s="82"/>
      <c r="C1" s="82"/>
      <c r="D1" s="82"/>
      <c r="E1" s="81"/>
      <c r="F1" s="82"/>
      <c r="G1" s="82"/>
      <c r="H1" s="82"/>
    </row>
    <row r="2" spans="1:11" ht="26.4" customHeight="1" thickBot="1">
      <c r="A2" s="48" t="s">
        <v>82</v>
      </c>
      <c r="B2" s="49" t="s">
        <v>131</v>
      </c>
      <c r="C2" s="50"/>
      <c r="D2" s="51"/>
      <c r="F2" s="108"/>
      <c r="G2" s="82"/>
      <c r="H2" s="82"/>
      <c r="K2" s="125"/>
    </row>
    <row r="3" spans="1:11" ht="26.4" customHeight="1" thickBot="1">
      <c r="A3" s="52"/>
      <c r="B3" s="53" t="s">
        <v>75</v>
      </c>
      <c r="C3" s="51" t="s">
        <v>76</v>
      </c>
      <c r="D3" s="51" t="s">
        <v>77</v>
      </c>
      <c r="F3" s="108"/>
      <c r="G3" s="82"/>
      <c r="H3" s="82"/>
      <c r="K3" s="125"/>
    </row>
    <row r="4" spans="1:11" ht="26.4" customHeight="1" thickBot="1">
      <c r="A4" s="57" t="s">
        <v>83</v>
      </c>
      <c r="B4" s="60"/>
      <c r="C4" s="60"/>
      <c r="D4" s="71">
        <f>B4+C4</f>
        <v>0</v>
      </c>
      <c r="F4" s="108"/>
      <c r="G4" s="82"/>
      <c r="H4" s="82"/>
      <c r="K4" s="125"/>
    </row>
    <row r="5" spans="1:11" ht="18.600000000000001" thickBot="1">
      <c r="A5" s="97"/>
      <c r="B5" s="82"/>
      <c r="C5" s="82"/>
      <c r="D5" s="82"/>
      <c r="E5" s="82"/>
      <c r="F5" s="82"/>
      <c r="G5" s="82"/>
      <c r="H5" s="82"/>
    </row>
    <row r="6" spans="1:11" ht="26.4" customHeight="1" thickBot="1">
      <c r="A6" s="112" t="s">
        <v>53</v>
      </c>
      <c r="B6" s="113"/>
      <c r="C6" s="305" t="s">
        <v>133</v>
      </c>
      <c r="D6" s="306"/>
      <c r="E6" s="307"/>
      <c r="F6" s="302" t="s">
        <v>135</v>
      </c>
      <c r="G6" s="303"/>
      <c r="H6" s="304"/>
    </row>
    <row r="7" spans="1:11" ht="26.4" customHeight="1" thickBot="1">
      <c r="A7" s="114"/>
      <c r="B7" s="115"/>
      <c r="C7" s="53" t="s">
        <v>75</v>
      </c>
      <c r="D7" s="51" t="s">
        <v>76</v>
      </c>
      <c r="E7" s="51" t="s">
        <v>77</v>
      </c>
      <c r="F7" s="53" t="s">
        <v>75</v>
      </c>
      <c r="G7" s="53" t="s">
        <v>76</v>
      </c>
      <c r="H7" s="53" t="s">
        <v>77</v>
      </c>
    </row>
    <row r="8" spans="1:11" ht="26.4" customHeight="1" thickBot="1">
      <c r="A8" s="116" t="s">
        <v>83</v>
      </c>
      <c r="B8" s="117"/>
      <c r="C8" s="55"/>
      <c r="D8" s="55"/>
      <c r="E8" s="56">
        <f>C8+D8</f>
        <v>0</v>
      </c>
      <c r="F8" s="55"/>
      <c r="G8" s="55"/>
      <c r="H8" s="56">
        <f>F8+G8</f>
        <v>0</v>
      </c>
    </row>
    <row r="9" spans="1:11" ht="26.4" customHeight="1" thickBot="1">
      <c r="A9" s="118"/>
      <c r="B9" s="119" t="s">
        <v>84</v>
      </c>
      <c r="C9" s="71">
        <f>C8-$B$4</f>
        <v>0</v>
      </c>
      <c r="D9" s="71">
        <f>D8-$C$4</f>
        <v>0</v>
      </c>
      <c r="E9" s="71">
        <f>E8-$D$4</f>
        <v>0</v>
      </c>
      <c r="F9" s="71">
        <f>F8-$B$4</f>
        <v>0</v>
      </c>
      <c r="G9" s="71">
        <f>G8-$C$4</f>
        <v>0</v>
      </c>
      <c r="H9" s="71">
        <f>H8-$D$4</f>
        <v>0</v>
      </c>
    </row>
    <row r="10" spans="1:11" ht="18.600000000000001" thickBot="1">
      <c r="A10" s="97"/>
      <c r="B10" s="82"/>
      <c r="C10" s="82"/>
      <c r="D10" s="82"/>
      <c r="E10" s="82"/>
      <c r="F10" s="82"/>
      <c r="G10" s="82"/>
      <c r="H10" s="82"/>
    </row>
    <row r="11" spans="1:11" ht="26.4" customHeight="1" thickBot="1">
      <c r="A11" s="112" t="s">
        <v>53</v>
      </c>
      <c r="B11" s="113"/>
      <c r="C11" s="302" t="s">
        <v>136</v>
      </c>
      <c r="D11" s="303"/>
      <c r="E11" s="304"/>
      <c r="F11" s="302" t="s">
        <v>137</v>
      </c>
      <c r="G11" s="303"/>
      <c r="H11" s="304"/>
    </row>
    <row r="12" spans="1:11" ht="26.4" customHeight="1" thickBot="1">
      <c r="A12" s="114"/>
      <c r="B12" s="115"/>
      <c r="C12" s="53" t="s">
        <v>75</v>
      </c>
      <c r="D12" s="51" t="s">
        <v>76</v>
      </c>
      <c r="E12" s="51" t="s">
        <v>77</v>
      </c>
      <c r="F12" s="53" t="s">
        <v>75</v>
      </c>
      <c r="G12" s="53" t="s">
        <v>76</v>
      </c>
      <c r="H12" s="53" t="s">
        <v>77</v>
      </c>
    </row>
    <row r="13" spans="1:11" ht="26.4" customHeight="1" thickBot="1">
      <c r="A13" s="116" t="s">
        <v>83</v>
      </c>
      <c r="B13" s="117"/>
      <c r="C13" s="55"/>
      <c r="D13" s="55"/>
      <c r="E13" s="56">
        <f>C13+D13</f>
        <v>0</v>
      </c>
      <c r="F13" s="55"/>
      <c r="G13" s="55"/>
      <c r="H13" s="56">
        <f>F13+G13</f>
        <v>0</v>
      </c>
    </row>
    <row r="14" spans="1:11" ht="26.4" customHeight="1" thickBot="1">
      <c r="A14" s="118"/>
      <c r="B14" s="119" t="s">
        <v>84</v>
      </c>
      <c r="C14" s="71">
        <f>C13-$B$4</f>
        <v>0</v>
      </c>
      <c r="D14" s="71">
        <f>D13-$C$4</f>
        <v>0</v>
      </c>
      <c r="E14" s="71">
        <f>E13-$D$4</f>
        <v>0</v>
      </c>
      <c r="F14" s="71">
        <f>F13-$B$4</f>
        <v>0</v>
      </c>
      <c r="G14" s="71">
        <f>G13-$C$4</f>
        <v>0</v>
      </c>
      <c r="H14" s="71">
        <f>H13-$D$4</f>
        <v>0</v>
      </c>
    </row>
    <row r="15" spans="1:11" ht="18.600000000000001" thickBot="1">
      <c r="A15" s="97"/>
      <c r="B15" s="82"/>
      <c r="C15" s="82"/>
      <c r="D15" s="82"/>
      <c r="E15" s="82"/>
      <c r="F15" s="82"/>
      <c r="G15" s="82"/>
      <c r="H15" s="82"/>
    </row>
    <row r="16" spans="1:11" ht="26.4" customHeight="1" thickBot="1">
      <c r="A16" s="112" t="s">
        <v>53</v>
      </c>
      <c r="B16" s="117"/>
      <c r="C16" s="302" t="s">
        <v>138</v>
      </c>
      <c r="D16" s="303"/>
      <c r="E16" s="304"/>
      <c r="F16" s="302" t="s">
        <v>139</v>
      </c>
      <c r="G16" s="303"/>
      <c r="H16" s="304"/>
    </row>
    <row r="17" spans="1:8" ht="26.4" customHeight="1" thickBot="1">
      <c r="A17" s="114"/>
      <c r="B17" s="115"/>
      <c r="C17" s="53" t="s">
        <v>75</v>
      </c>
      <c r="D17" s="51" t="s">
        <v>76</v>
      </c>
      <c r="E17" s="51" t="s">
        <v>77</v>
      </c>
      <c r="F17" s="53" t="s">
        <v>75</v>
      </c>
      <c r="G17" s="53" t="s">
        <v>76</v>
      </c>
      <c r="H17" s="53" t="s">
        <v>77</v>
      </c>
    </row>
    <row r="18" spans="1:8" ht="26.4" customHeight="1" thickBot="1">
      <c r="A18" s="116" t="s">
        <v>83</v>
      </c>
      <c r="B18" s="117"/>
      <c r="C18" s="55"/>
      <c r="D18" s="55"/>
      <c r="E18" s="56">
        <f>C18+D18</f>
        <v>0</v>
      </c>
      <c r="F18" s="55"/>
      <c r="G18" s="55"/>
      <c r="H18" s="56">
        <f>F18+G18</f>
        <v>0</v>
      </c>
    </row>
    <row r="19" spans="1:8" ht="26.4" customHeight="1" thickBot="1">
      <c r="A19" s="118"/>
      <c r="B19" s="119" t="s">
        <v>84</v>
      </c>
      <c r="C19" s="71">
        <f>C18-$B$4</f>
        <v>0</v>
      </c>
      <c r="D19" s="71">
        <f>D18-$C$4</f>
        <v>0</v>
      </c>
      <c r="E19" s="71">
        <f>E18-$D$4</f>
        <v>0</v>
      </c>
      <c r="F19" s="71">
        <f>F18-$B$4</f>
        <v>0</v>
      </c>
      <c r="G19" s="71">
        <f>G18-$C$4</f>
        <v>0</v>
      </c>
      <c r="H19" s="71">
        <f>H18-$D$4</f>
        <v>0</v>
      </c>
    </row>
    <row r="20" spans="1:8">
      <c r="A20" s="97"/>
      <c r="B20" s="82"/>
      <c r="C20" s="82"/>
      <c r="D20" s="82"/>
      <c r="E20" s="82"/>
      <c r="F20" s="82"/>
      <c r="G20" s="82"/>
      <c r="H20" s="82"/>
    </row>
    <row r="21" spans="1:8" ht="18.600000000000001" thickBot="1">
      <c r="A21" s="273" t="s">
        <v>85</v>
      </c>
      <c r="B21" s="82"/>
      <c r="C21" s="82"/>
      <c r="D21" s="82"/>
      <c r="E21" s="82"/>
      <c r="F21" s="82"/>
      <c r="G21" s="82"/>
      <c r="H21" s="82"/>
    </row>
    <row r="22" spans="1:8">
      <c r="A22" s="72"/>
      <c r="B22" s="73"/>
      <c r="C22" s="73"/>
      <c r="D22" s="73"/>
      <c r="E22" s="73"/>
      <c r="F22" s="73"/>
      <c r="G22" s="73"/>
      <c r="H22" s="74"/>
    </row>
    <row r="23" spans="1:8">
      <c r="A23" s="75"/>
      <c r="B23" s="76"/>
      <c r="C23" s="76"/>
      <c r="D23" s="76"/>
      <c r="E23" s="76"/>
      <c r="F23" s="76"/>
      <c r="G23" s="76"/>
      <c r="H23" s="77"/>
    </row>
    <row r="24" spans="1:8">
      <c r="A24" s="75"/>
      <c r="B24" s="76"/>
      <c r="C24" s="76"/>
      <c r="D24" s="76"/>
      <c r="E24" s="76"/>
      <c r="F24" s="76"/>
      <c r="G24" s="76"/>
      <c r="H24" s="77"/>
    </row>
    <row r="25" spans="1:8" ht="18.600000000000001" thickBot="1">
      <c r="A25" s="78"/>
      <c r="B25" s="79"/>
      <c r="C25" s="79"/>
      <c r="D25" s="79"/>
      <c r="E25" s="79"/>
      <c r="F25" s="79"/>
      <c r="G25" s="79"/>
      <c r="H25" s="80"/>
    </row>
  </sheetData>
  <mergeCells count="6">
    <mergeCell ref="C6:E6"/>
    <mergeCell ref="F6:H6"/>
    <mergeCell ref="C11:E11"/>
    <mergeCell ref="F11:H11"/>
    <mergeCell ref="F16:H16"/>
    <mergeCell ref="C16:E16"/>
  </mergeCells>
  <phoneticPr fontId="3"/>
  <pageMargins left="0.7" right="0.7" top="0.75" bottom="0.75" header="0.3" footer="0.3"/>
  <pageSetup paperSize="9" scale="9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3</vt:i4>
      </vt:variant>
    </vt:vector>
  </HeadingPairs>
  <TitlesOfParts>
    <vt:vector size="10" baseType="lpstr">
      <vt:lpstr>３．スケジュール</vt:lpstr>
      <vt:lpstr>４．今後３か年事業計画　　</vt:lpstr>
      <vt:lpstr>４．今後３か年事業計画　　(根拠１)</vt:lpstr>
      <vt:lpstr>6.補助事業に要する経費、補助対象経費及び補助金の配分額</vt:lpstr>
      <vt:lpstr>7.資金調達方法</vt:lpstr>
      <vt:lpstr>１－１．沖縄県内雇用者の給与待遇改善計画</vt:lpstr>
      <vt:lpstr>２－１．沖縄県内雇用者の雇用増計画</vt:lpstr>
      <vt:lpstr>'３．スケジュール'!Print_Area</vt:lpstr>
      <vt:lpstr>'４．今後３か年事業計画　　(根拠１)'!Print_Area</vt:lpstr>
      <vt:lpstr>'7.資金調達方法'!Print_Area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田島 陽介</dc:creator>
  <cp:lastModifiedBy>新里 美寿々</cp:lastModifiedBy>
  <cp:lastPrinted>2026-03-30T02:34:36Z</cp:lastPrinted>
  <dcterms:created xsi:type="dcterms:W3CDTF">2025-08-18T22:53:45Z</dcterms:created>
  <dcterms:modified xsi:type="dcterms:W3CDTF">2026-04-02T05:55:24Z</dcterms:modified>
</cp:coreProperties>
</file>